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Compras e Logistica\Gestão Pré-Contratual\05. Procedimentos\01. DEX\OPE\PRC_0013.2020_EXP Roturas (CP)\"/>
    </mc:Choice>
  </mc:AlternateContent>
  <bookViews>
    <workbookView xWindow="0" yWindow="0" windowWidth="19200" windowHeight="11595"/>
  </bookViews>
  <sheets>
    <sheet name="Lote 1" sheetId="1" r:id="rId1"/>
    <sheet name="Lote 2" sheetId="4" r:id="rId2"/>
    <sheet name="Lote 3" sheetId="5" r:id="rId3"/>
  </sheets>
  <definedNames>
    <definedName name="_xlnm._FilterDatabase" localSheetId="0" hidden="1">'Lote 1'!$A$4:$F$171</definedName>
    <definedName name="_xlnm._FilterDatabase" localSheetId="1" hidden="1">'Lote 2'!$A$4:$F$160</definedName>
    <definedName name="_xlnm._FilterDatabase" localSheetId="2" hidden="1">'Lote 3'!$A$4:$F$107</definedName>
    <definedName name="_xlnm.Print_Titles" localSheetId="0">'Lote 1'!$4:$4</definedName>
    <definedName name="_xlnm.Print_Titles" localSheetId="1">'Lote 2'!$4:$4</definedName>
    <definedName name="_xlnm.Print_Titles" localSheetId="2">'Lote 3'!$4:$4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7" i="5" l="1"/>
  <c r="F105" i="5"/>
  <c r="F103" i="5"/>
  <c r="F101" i="5"/>
  <c r="F100" i="5"/>
  <c r="F97" i="5"/>
  <c r="F95" i="5"/>
  <c r="F92" i="5"/>
  <c r="F90" i="5"/>
  <c r="F88" i="5"/>
  <c r="F86" i="5"/>
  <c r="F84" i="5"/>
  <c r="F83" i="5"/>
  <c r="F79" i="5"/>
  <c r="F77" i="5"/>
  <c r="F76" i="5"/>
  <c r="F74" i="5"/>
  <c r="F73" i="5"/>
  <c r="F71" i="5"/>
  <c r="F70" i="5"/>
  <c r="F68" i="5"/>
  <c r="F67" i="5"/>
  <c r="F65" i="5"/>
  <c r="F64" i="5"/>
  <c r="F61" i="5"/>
  <c r="F60" i="5"/>
  <c r="F49" i="5"/>
  <c r="F48" i="5"/>
  <c r="F45" i="5"/>
  <c r="F44" i="5"/>
  <c r="F40" i="5"/>
  <c r="F39" i="5"/>
  <c r="F37" i="5"/>
  <c r="F36" i="5"/>
  <c r="F32" i="5"/>
  <c r="F20" i="5"/>
  <c r="F19" i="5"/>
  <c r="F18" i="5"/>
  <c r="F15" i="5"/>
  <c r="F14" i="5"/>
  <c r="F13" i="5"/>
  <c r="F12" i="5"/>
  <c r="F10" i="5"/>
  <c r="F9" i="5"/>
  <c r="F8" i="5"/>
  <c r="F108" i="5" l="1"/>
  <c r="F160" i="4"/>
  <c r="F158" i="4"/>
  <c r="F156" i="4"/>
  <c r="F154" i="4"/>
  <c r="F153" i="4"/>
  <c r="F150" i="4"/>
  <c r="F145" i="4"/>
  <c r="F144" i="4"/>
  <c r="F141" i="4"/>
  <c r="F139" i="4"/>
  <c r="F137" i="4"/>
  <c r="F135" i="4"/>
  <c r="F133" i="4"/>
  <c r="F132" i="4"/>
  <c r="F130" i="4"/>
  <c r="F129" i="4"/>
  <c r="F125" i="4"/>
  <c r="F123" i="4"/>
  <c r="F121" i="4"/>
  <c r="F120" i="4"/>
  <c r="F118" i="4"/>
  <c r="F117" i="4"/>
  <c r="F115" i="4"/>
  <c r="F114" i="4"/>
  <c r="F112" i="4"/>
  <c r="F111" i="4"/>
  <c r="F108" i="4"/>
  <c r="F107" i="4"/>
  <c r="F96" i="4"/>
  <c r="F95" i="4"/>
  <c r="F92" i="4"/>
  <c r="F91" i="4"/>
  <c r="F87" i="4"/>
  <c r="F86" i="4"/>
  <c r="F84" i="4"/>
  <c r="F83" i="4"/>
  <c r="F79" i="4"/>
  <c r="F78" i="4"/>
  <c r="F77" i="4"/>
  <c r="F76" i="4"/>
  <c r="F74" i="4"/>
  <c r="F62" i="4"/>
  <c r="F61" i="4"/>
  <c r="F60" i="4"/>
  <c r="F59" i="4"/>
  <c r="F47" i="4"/>
  <c r="F46" i="4"/>
  <c r="F42" i="4"/>
  <c r="F41" i="4"/>
  <c r="F36" i="4"/>
  <c r="F35" i="4"/>
  <c r="F34" i="4"/>
  <c r="F33" i="4"/>
  <c r="F29" i="4"/>
  <c r="F28" i="4"/>
  <c r="F15" i="4"/>
  <c r="F14" i="4"/>
  <c r="F13" i="4"/>
  <c r="F10" i="4"/>
  <c r="F9" i="4"/>
  <c r="F8" i="4"/>
  <c r="F161" i="4" l="1"/>
  <c r="F171" i="1"/>
  <c r="F127" i="1" l="1"/>
  <c r="F125" i="1"/>
  <c r="F151" i="1"/>
  <c r="F150" i="1"/>
  <c r="F149" i="1"/>
  <c r="F169" i="1"/>
  <c r="F167" i="1"/>
  <c r="F147" i="1"/>
  <c r="F146" i="1"/>
  <c r="F143" i="1"/>
  <c r="F141" i="1"/>
  <c r="F139" i="1"/>
  <c r="F137" i="1"/>
  <c r="F135" i="1"/>
  <c r="F134" i="1"/>
  <c r="F132" i="1"/>
  <c r="F131" i="1"/>
  <c r="F123" i="1"/>
  <c r="F122" i="1"/>
  <c r="F120" i="1"/>
  <c r="F119" i="1"/>
  <c r="F117" i="1"/>
  <c r="F116" i="1"/>
  <c r="F114" i="1"/>
  <c r="F113" i="1"/>
  <c r="F80" i="1" l="1"/>
  <c r="F79" i="1"/>
  <c r="F78" i="1"/>
  <c r="F77" i="1"/>
  <c r="F75" i="1"/>
  <c r="F30" i="1" l="1"/>
  <c r="F29" i="1"/>
  <c r="F28" i="1"/>
  <c r="F110" i="1" l="1"/>
  <c r="F109" i="1"/>
  <c r="F108" i="1"/>
  <c r="F165" i="1"/>
  <c r="F97" i="1"/>
  <c r="F96" i="1"/>
  <c r="F93" i="1"/>
  <c r="F92" i="1"/>
  <c r="F88" i="1"/>
  <c r="F87" i="1"/>
  <c r="F85" i="1"/>
  <c r="F84" i="1"/>
  <c r="F63" i="1"/>
  <c r="F62" i="1"/>
  <c r="F61" i="1"/>
  <c r="F60" i="1"/>
  <c r="F164" i="1" l="1"/>
  <c r="F43" i="1"/>
  <c r="F42" i="1"/>
  <c r="F10" i="1"/>
  <c r="F36" i="1" l="1"/>
  <c r="F37" i="1"/>
  <c r="F47" i="1"/>
  <c r="F48" i="1"/>
  <c r="F156" i="1"/>
  <c r="F158" i="1"/>
  <c r="F161" i="1"/>
  <c r="F163" i="1"/>
  <c r="F34" i="1"/>
  <c r="F35" i="1"/>
  <c r="F14" i="1"/>
  <c r="F15" i="1" l="1"/>
  <c r="F13" i="1"/>
  <c r="F9" i="1"/>
  <c r="F8" i="1"/>
  <c r="F172" i="1" l="1"/>
</calcChain>
</file>

<file path=xl/sharedStrings.xml><?xml version="1.0" encoding="utf-8"?>
<sst xmlns="http://schemas.openxmlformats.org/spreadsheetml/2006/main" count="935" uniqueCount="344">
  <si>
    <t>DESCRIÇÃO</t>
  </si>
  <si>
    <t>P.UNIT.</t>
  </si>
  <si>
    <t>P.PARCIAL</t>
  </si>
  <si>
    <t>1</t>
  </si>
  <si>
    <t>1.1</t>
  </si>
  <si>
    <t>1.1.1</t>
  </si>
  <si>
    <t>1.1.2</t>
  </si>
  <si>
    <t>UN</t>
  </si>
  <si>
    <t>Trabalhos Preparatórios de Segurança e Serviços Afetados</t>
  </si>
  <si>
    <t xml:space="preserve">A contabilização dos trabalhos relativos a este capítulo é medida apenas uma vez por cada solicitação de intervenção de urgência ou planeada e em percentagem equivalente ao tempo em que as intervenções se realizarem no decorrer dos dois períodos laborais a seguir definidos. </t>
  </si>
  <si>
    <t>Preparação dos trabalhos e mobilização de meios</t>
  </si>
  <si>
    <t>QT.</t>
  </si>
  <si>
    <t>UN.</t>
  </si>
  <si>
    <r>
      <t xml:space="preserve">Mobilização de todos os meios humanos, materiais e equipamentos necessários durante o </t>
    </r>
    <r>
      <rPr>
        <b/>
        <sz val="10"/>
        <color theme="1"/>
        <rFont val="Calibri"/>
        <family val="2"/>
        <scheme val="minor"/>
      </rPr>
      <t>período laboral diurno</t>
    </r>
    <r>
      <rPr>
        <sz val="10"/>
        <color theme="1"/>
        <rFont val="Calibri"/>
        <family val="2"/>
        <scheme val="minor"/>
      </rPr>
      <t xml:space="preserve"> (entre as 06:00 e as 22:00 horas)  para o local de </t>
    </r>
    <r>
      <rPr>
        <b/>
        <sz val="10"/>
        <color theme="1"/>
        <rFont val="Calibri"/>
        <family val="2"/>
        <scheme val="minor"/>
      </rPr>
      <t>intervenção de urgência</t>
    </r>
    <r>
      <rPr>
        <sz val="10"/>
        <color theme="1"/>
        <rFont val="Calibri"/>
        <family val="2"/>
        <scheme val="minor"/>
      </rPr>
      <t>, conforme definido em caderno de encargos, incluíndo para todos os efeitos: sinalização e segurança da zona de trabalhos; sondagem e localização de infraestruras objeto de intervenção; implementação e desenvolvimento de fichas de segurança e Planos de Sinalização Temporária nos termos do Decreto-Lei n.º 273/2003, de 29 de outubro; trabalhos de estabilidade e segurança de infraestruturas existentes; remoção e demolição de obstáculos ; implementação e desenvolvimento do Plano de Prevenção e Gestão de Resíduos de Construção e Demolição, nos termos do Decreto-lei n.º 46/2008, de 12 de março e demais legislação complementar.</t>
    </r>
  </si>
  <si>
    <r>
      <t xml:space="preserve">Mobilização de todos os meios humanos, materiais e equipamentos necessários durante o </t>
    </r>
    <r>
      <rPr>
        <b/>
        <sz val="10"/>
        <color theme="1"/>
        <rFont val="Calibri"/>
        <family val="2"/>
        <scheme val="minor"/>
      </rPr>
      <t>período laboral noturno</t>
    </r>
    <r>
      <rPr>
        <sz val="10"/>
        <color theme="1"/>
        <rFont val="Calibri"/>
        <family val="2"/>
        <scheme val="minor"/>
      </rPr>
      <t xml:space="preserve"> (entre as 22:00 e as 06:00 horas), </t>
    </r>
    <r>
      <rPr>
        <b/>
        <sz val="10"/>
        <color theme="1"/>
        <rFont val="Calibri"/>
        <family val="2"/>
        <scheme val="minor"/>
      </rPr>
      <t>feriados ou fins de semana</t>
    </r>
    <r>
      <rPr>
        <sz val="10"/>
        <color theme="1"/>
        <rFont val="Calibri"/>
        <family val="2"/>
        <scheme val="minor"/>
      </rPr>
      <t>, para o local de</t>
    </r>
    <r>
      <rPr>
        <b/>
        <sz val="10"/>
        <color theme="1"/>
        <rFont val="Calibri"/>
        <family val="2"/>
        <scheme val="minor"/>
      </rPr>
      <t xml:space="preserve"> intervenção de urgência</t>
    </r>
    <r>
      <rPr>
        <sz val="10"/>
        <color theme="1"/>
        <rFont val="Calibri"/>
        <family val="2"/>
        <scheme val="minor"/>
      </rPr>
      <t>, conforme definido em caderno de encargos, incluíndo para todos os efeitos: sinalização e segurança da zona de trabalhos; sondagem e localização de infraestruras objeto de intervenção; implementação e desenvolvimento de fichas de segurança e Planos de Sinalização Temporária nos termos do Decreto-Lei n.º 273/2003, de 29 de outubro; trabalhos de estabilidade e segurança de infraestruturas existentes; remoção e demolição de obstáculos ; implementação e desenvolvimento do Plano de Prevenção e Gestão de Resíduos de Construção e Demolição, nos termos do Decreto-lei n.º 46/2008, de 12 de março e demais legislação complementar.</t>
    </r>
  </si>
  <si>
    <r>
      <t xml:space="preserve">Mobilização de todos os meios humanos, materiais e equipamentos necessários durante o </t>
    </r>
    <r>
      <rPr>
        <b/>
        <sz val="10"/>
        <color theme="1"/>
        <rFont val="Calibri"/>
        <family val="2"/>
        <scheme val="minor"/>
      </rPr>
      <t>período laboral diurno</t>
    </r>
    <r>
      <rPr>
        <sz val="10"/>
        <color theme="1"/>
        <rFont val="Calibri"/>
        <family val="2"/>
        <scheme val="minor"/>
      </rPr>
      <t xml:space="preserve"> (entre as 06:00 e as 22:00 horas)  para o local de </t>
    </r>
    <r>
      <rPr>
        <b/>
        <sz val="10"/>
        <color theme="1"/>
        <rFont val="Calibri"/>
        <family val="2"/>
        <scheme val="minor"/>
      </rPr>
      <t>intervenção  planeada</t>
    </r>
    <r>
      <rPr>
        <sz val="10"/>
        <color theme="1"/>
        <rFont val="Calibri"/>
        <family val="2"/>
        <scheme val="minor"/>
      </rPr>
      <t>, conforme definido em caderno de encargos, incluíndo para todos os efeitos: sinalização e segurança da zona de trabalhos; sondagem e localização de infraestruras objeto de intervenção; implementação e desenvolvimento de fichas de segurança e Planos de Sinalização Temporária nos termos do Decreto-Lei n.º 273/2003, de 29 de outubro; trabalhos de estabilidade e segurança de infraestruturas existentes; remoção e demolição de obstáculos ; implementação e desenvolvimento do Plano de Prevenção e Gestão de Resíduos de Construção e Demolição, nos termos do Decreto-lei n.º 46/2008, de 12 de março e demais legislação complementar.</t>
    </r>
  </si>
  <si>
    <t>1.1.3</t>
  </si>
  <si>
    <t>2</t>
  </si>
  <si>
    <t>Prestação de serviços de servente, incluindo todos os encargos exigidos por lei, assim como os EPIs e ferramentas necessárias para execução das tarefas associadas a categoria profissional (para execução de outros trabalhos não comtemplados na lista de preços)</t>
  </si>
  <si>
    <t>Prestação de serviços de trolha, incluindo todos os encargos exigidos por lei, assim como os EPIs e ferramentas necessárias para execução das tarefas associadas a categoria profissional (para execução de outros trabalhos não comtemplados na lista de preços)</t>
  </si>
  <si>
    <t>Prestação de serviços de pintor, incluindo todos os encargos exigidos por lei, assim como os EPIs e ferramentas necessárias para execução das tarefas associadas a categoria profissional (para execução de outros trabalhos não comtemplados na lista de preços)</t>
  </si>
  <si>
    <t>Prestação de serviços de canalizador, incluindo todos os encargos exigidos por lei, assim como os EPIs e ferramentas necessárias para execução das tarefas associadas a categoria profissional (para execução de outros trabalhos não comtemplados na lista de preços)</t>
  </si>
  <si>
    <t>Para situações programadas, comunicadas com 48h de antecedência, incluindo mobilização, manobrador, seguros e todas as condições necessárias de forma a cumprir com o estabelecido na legislação e regulamentos aplicáveis, designadamente no Código da Estrada e demais legislação em vigor no que se refere à circulação na via pública, ao seu funcionamento e operação.</t>
  </si>
  <si>
    <t>2.1</t>
  </si>
  <si>
    <t>2.2</t>
  </si>
  <si>
    <t>2.3</t>
  </si>
  <si>
    <t>2.4</t>
  </si>
  <si>
    <t>3</t>
  </si>
  <si>
    <t>3.1</t>
  </si>
  <si>
    <t>3.1.1</t>
  </si>
  <si>
    <t>3.1.2</t>
  </si>
  <si>
    <t>3.1.3</t>
  </si>
  <si>
    <t>hr.</t>
  </si>
  <si>
    <t>4</t>
  </si>
  <si>
    <t>5</t>
  </si>
  <si>
    <t>Equipamentos</t>
  </si>
  <si>
    <t>Mini-restroescavadora</t>
  </si>
  <si>
    <t>Retroescavadora</t>
  </si>
  <si>
    <t>Acessório de martelo</t>
  </si>
  <si>
    <t>Órgãos acessórios</t>
  </si>
  <si>
    <t>Válvula de Seccionamento com haste e boca de chave</t>
  </si>
  <si>
    <t xml:space="preserve">DN50mm </t>
  </si>
  <si>
    <t>DN60mm</t>
  </si>
  <si>
    <t xml:space="preserve">DN80mm </t>
  </si>
  <si>
    <t>Instalação de Válvulas de Ramal DN 1" (em FFD com ligações rosca macho e ISO para PEAD) completas, com conjunto de manobra e caixa de chão reforçada (tampa redonda), e todos os acessórios necessários à ligação. Inclui ainda levantamento e reposição de pavimentos, escavação, aterro e transporte a vazadouro dos produtos sobrantes e demais trabalhos necessários.</t>
  </si>
  <si>
    <t>Ramais de Abastecimento de Água</t>
  </si>
  <si>
    <t>DN &lt; 315</t>
  </si>
  <si>
    <t>Comprimento de vala entre 0 &lt; L ≤ 5</t>
  </si>
  <si>
    <t>L&gt; 5 MTS extra por metro a mais de vala A SOMAR AO ANTERIOR</t>
  </si>
  <si>
    <t>Trabalhos Complementares</t>
  </si>
  <si>
    <t>Proteção à tubagem</t>
  </si>
  <si>
    <t>- condutas, colectores ou aquedutos até DN400 ou aqueduto com largura até 0,40 m</t>
  </si>
  <si>
    <t>- condutas, colectores ou aquedutos até DN600 ou aqueduto com largura até 0,60 m</t>
  </si>
  <si>
    <t>Passeios</t>
  </si>
  <si>
    <t>Levantamento e reposição de passeios, mantendo as condições anteriormente existentes, incluindo fundação em betão, lancil de betão pré-fabricado, argamassas de revestimento ou mosaico hidráulico se aplicável,  bem como o fornecimento  e substituição de todos os elementos deteriorados pelos trabalhos.</t>
  </si>
  <si>
    <t>Valetas</t>
  </si>
  <si>
    <t>Levantamento e reposição de valetas, mantendo as condições anteriormente existentes, incluindo fundação em betão, bem como o fornecimento  e substituição de todos os elementos deteriorados pelos trabalhos.</t>
  </si>
  <si>
    <t>A reparação de ruturas inclui os seguintes trabalhos:</t>
  </si>
  <si>
    <t>Corte e levantamento do pavimento existente, com transporte a vazadouro licenciado dos produtos sobrantes (se aplicável), incluindo todos os custos com o destino final;</t>
  </si>
  <si>
    <t>Escavação manual ou com meios mecánicos em terreno de qualquer natureza para abertura de valas, incluindo baldeação, entivação e rebaixamento de nível freático se necessário, para assentamento de tubagens e remoção dos produtos de escavação sobrantes para depósito da responsabilidade do adjudicatário;</t>
  </si>
  <si>
    <t>Reparação da rutura incluindo colocação de troço de tubo e juntas de ligação adequadas ao tipo de material, diâmetro e classe de pressão idênticos ao existente;</t>
  </si>
  <si>
    <t>Aterro da vala por processo adequado com terra cirandada, isenta de matéria orgânica e argilas a envolver a tubagem até 0,20m acima da geratriz superior, devidamente espalhada e apertada contra as paredes da vala e compactada por camadas de 0,20m de altura, incluindo almofada de regularização sob a tubagem com altura de 0,15m com fornecimento e transporte de eventuais terras de empréstimo;</t>
  </si>
  <si>
    <t>Aterro da restante vala por processo adequado com terras provenientes da escavação isenta de matéria orgânica, argilas e pedras de dimensão superior a 0,10 m, ou material de mancha de empréstimo se necessário, devidamente espalhados e compactados por camadas de 0,20m de espessura, de modo a atingir uma compactação superior a 90% do Ensaio de Proctor Modificado, com remoção e transporte de produtos sobrantes, por operador licenciado, a vazadouro/destino final licenciado;</t>
  </si>
  <si>
    <t>Tubagem e acessórios para reparações</t>
  </si>
  <si>
    <t>Assentamento, em vala, de tubagem, num mínimo de 2m de extensão, de acordo com o definido em Caderno de Encargos e na legislação/normas em vigor, e todos os acessórios de montagem necessários, nos seguintes diâmetros e tipos de tubagem:</t>
  </si>
  <si>
    <t>PVC PN10/16, PEAD PN10/16 MRS 100, FFD</t>
  </si>
  <si>
    <t>DN ≤ 110</t>
  </si>
  <si>
    <t>110 &lt; DN ≤ 160</t>
  </si>
  <si>
    <t>160 &lt; DN ≤ 250</t>
  </si>
  <si>
    <t>Sistemas de Águas Residuais</t>
  </si>
  <si>
    <t>Câmaras de visita</t>
  </si>
  <si>
    <t>Ramais de ligação de águas residuais</t>
  </si>
  <si>
    <t>Ramal de Ligação - Solução Tipo 1</t>
  </si>
  <si>
    <t>L&gt; 20 MTS extra por metro a mais A SOMAR AO ANTERIOR</t>
  </si>
  <si>
    <t>Ramal de ligação - Solução Tipo 2</t>
  </si>
  <si>
    <t>Reparação de Tubagem</t>
  </si>
  <si>
    <t>Assentamento, em vala, de tubagem, num mínimo de 2m, de acordo com o definido em Caderno de Encargos e na legislação/normas em vigor, e todos os acessórios de montagem necessários, nos seguintes diâmetros e tipos de tubagem:</t>
  </si>
  <si>
    <t>PVC, FF, PP CORRUGADO, GRÉS</t>
  </si>
  <si>
    <t>160 ≤ DN ≤ 225</t>
  </si>
  <si>
    <t>DN = 250</t>
  </si>
  <si>
    <t>DN = 315</t>
  </si>
  <si>
    <t>Ligações e remates às caixas e/ou colectores incluindo remodelação das caneluras em soleiras das caixas existentes, com argamassas próprias para utilização em ambientes quimicamente agressivos de águas residuais, não retrácteis, de impermeabilização e presa rápida.</t>
  </si>
  <si>
    <t>8.1</t>
  </si>
  <si>
    <t>Reparação de conduta</t>
  </si>
  <si>
    <t>9.1</t>
  </si>
  <si>
    <t>10.1</t>
  </si>
  <si>
    <r>
      <t xml:space="preserve">Execução de novos Ramais Domiciliários DN 1" (tipo 1 ou tipo 2), completos e prontos a funcionar de acordo com peça desenhada n.º </t>
    </r>
    <r>
      <rPr>
        <b/>
        <sz val="10"/>
        <color theme="1"/>
        <rFont val="Calibri"/>
        <family val="2"/>
        <scheme val="minor"/>
      </rPr>
      <t>4 - ramal de ligação - solução tipo 1 e tipo 2</t>
    </r>
    <r>
      <rPr>
        <b/>
        <sz val="10"/>
        <rFont val="Calibri"/>
        <family val="2"/>
        <scheme val="minor"/>
      </rPr>
      <t xml:space="preserve">. </t>
    </r>
    <r>
      <rPr>
        <sz val="10"/>
        <rFont val="Calibri"/>
        <family val="2"/>
        <scheme val="minor"/>
      </rPr>
      <t>For</t>
    </r>
    <r>
      <rPr>
        <sz val="10"/>
        <color theme="1"/>
        <rFont val="Calibri"/>
        <family val="2"/>
        <scheme val="minor"/>
      </rPr>
      <t xml:space="preserve">necimento e instalação de Tubagem PEAD/MRS100/PN10/DN 1", Abraçadeiras de ramal em FFD PN10 com saída roscada de 2",  Válvulas de Ramal DN 1" (em FFD com ligações roscada e ISO para PEAD) completas, com conjunto de manobra e caixa de chão reforçada (tampa redonda), e todos os acessórios necessários à efetivação da ligação. </t>
    </r>
    <r>
      <rPr>
        <b/>
        <sz val="10"/>
        <color indexed="8"/>
        <rFont val="Calibri"/>
        <family val="2"/>
        <scheme val="minor"/>
      </rPr>
      <t xml:space="preserve">Todos os ramais deverão ser executados em carga. </t>
    </r>
    <r>
      <rPr>
        <sz val="10"/>
        <color indexed="8"/>
        <rFont val="Calibri"/>
        <family val="2"/>
        <scheme val="minor"/>
      </rPr>
      <t xml:space="preserve">
Inclui ainda levantamento de pavimento existente (com corte se pavimento em betuminoso), escavação, aterro e transporte a vazadouro dos produtos sobrantes e demais trabalhos necessários. 
Inclui ainda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</si>
  <si>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r>
      <t xml:space="preserve">Execução de novos Ramais Domiciliários DN 1 1/2" (tipo 1 ou tipo 2), completos e prontos a funcionar de acordo com peça desenhada n.º </t>
    </r>
    <r>
      <rPr>
        <b/>
        <sz val="10"/>
        <color theme="1"/>
        <rFont val="Calibri"/>
        <family val="2"/>
        <scheme val="minor"/>
      </rPr>
      <t>4 - ramal de ligação - solução tipo 1 e tipo 2</t>
    </r>
    <r>
      <rPr>
        <sz val="10"/>
        <color theme="1"/>
        <rFont val="Calibri"/>
        <family val="2"/>
        <scheme val="minor"/>
      </rPr>
      <t xml:space="preserve">. Fornecimento e instalação de Tubagem PEAD/MRS100/PN10/DN 1 1/2", Abraçadeiras de ramal em FFD PN10 com saída roscada de 2",  Válvulas de Ramal DN 1 1/2" (em FFD com ligações roscada e ISO para PEAD) completas, com conjunto de manobra e caixa de chão reforçada (tampa redonda), e todos os acessórios necessários à efetivação da ligação. </t>
    </r>
    <r>
      <rPr>
        <b/>
        <sz val="10"/>
        <color indexed="8"/>
        <rFont val="Calibri"/>
        <family val="2"/>
        <scheme val="minor"/>
      </rPr>
      <t xml:space="preserve">Todos os ramais deverão ser executados em carga. </t>
    </r>
    <r>
      <rPr>
        <sz val="10"/>
        <color indexed="8"/>
        <rFont val="Calibri"/>
        <family val="2"/>
        <scheme val="minor"/>
      </rPr>
      <t xml:space="preserve">
Inclui ainda levantamento de pavimento existente (com corte se pavimento em betuminoso), escavação, aterro e transporte a vazadouro dos produtos sobrantes e demais trabalhos necessários. 
Inclui ainda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</si>
  <si>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r>
      <t>Execução de protecção da tubagem em passagens sob aquedutos, PH's ou colectores, inferiormente com camada de areia com 20cm numa extensão de 3,0+DNtubagem existente e superiormente com maciço de betão simples numa extensão de 0,4+DNtubagem existente, conforme indicado na peça desenhada  n.º</t>
    </r>
    <r>
      <rPr>
        <b/>
        <sz val="10"/>
        <rFont val="Calibri"/>
        <family val="2"/>
        <scheme val="minor"/>
      </rPr>
      <t xml:space="preserve"> 6 - protecção à tubagem</t>
    </r>
    <r>
      <rPr>
        <sz val="10"/>
        <rFont val="Calibri"/>
        <family val="2"/>
        <scheme val="minor"/>
      </rPr>
      <t>, incluindo todos os trabalhos associados.</t>
    </r>
  </si>
  <si>
    <r>
      <t xml:space="preserve">Execução de protecção da tubagem em passagens sobre aquedutos, PH's ou colectores, inferiormente com maciço de betão simples numa extensão de 0,4+DNtubagem existente e superiormente com maciço de betão C15/20 armado com malhasol CQ30 numa extensão de 2,6+0,4+DNtubagem existente, conforme indicado na peça desenhada  n.º 6 - </t>
    </r>
    <r>
      <rPr>
        <b/>
        <sz val="10"/>
        <rFont val="Calibri"/>
        <family val="2"/>
        <scheme val="minor"/>
      </rPr>
      <t>protecção à tubagem</t>
    </r>
    <r>
      <rPr>
        <sz val="10"/>
        <rFont val="Calibri"/>
        <family val="2"/>
        <scheme val="minor"/>
      </rPr>
      <t>, incluindo todos os trabalhos associados.</t>
    </r>
  </si>
  <si>
    <r>
      <t>Pavimentação provisória com cubos em toda a largura da vala, de acordo com peça desenhada n.º</t>
    </r>
    <r>
      <rPr>
        <sz val="10"/>
        <color rgb="FFFF0000"/>
        <rFont val="Calibri"/>
        <family val="2"/>
        <scheme val="minor"/>
      </rPr>
      <t xml:space="preserve"> </t>
    </r>
    <r>
      <rPr>
        <b/>
        <sz val="10"/>
        <rFont val="Calibri"/>
        <family val="2"/>
        <scheme val="minor"/>
      </rPr>
      <t>1 - Vala tipo - abastecimento de água e águas residuais</t>
    </r>
    <r>
      <rPr>
        <sz val="10"/>
        <rFont val="Calibri"/>
        <family val="2"/>
        <scheme val="minor"/>
      </rPr>
      <t>, incluíndo fornecimento e assentamento de camada sub base e base de tout venan (mínimo de 0,20 m cada), areia com 5cm de espessura, cubos de calçada, manutenção durante 6 (seis) meses do pavimento da vala e reposição de sinalização pré-existente usando de todos os meios e materiais necessários.</t>
    </r>
  </si>
  <si>
    <r>
      <t xml:space="preserve">Execução de </t>
    </r>
    <r>
      <rPr>
        <b/>
        <sz val="10"/>
        <rFont val="Calibri"/>
        <family val="2"/>
        <scheme val="minor"/>
      </rPr>
      <t>câmara de visita normal</t>
    </r>
    <r>
      <rPr>
        <sz val="10"/>
        <rFont val="Calibri"/>
        <family val="2"/>
        <scheme val="minor"/>
      </rPr>
      <t xml:space="preserve"> totalmente estanque, incluindo:
- levantamento e reposição de pavimentos;
- movimento de terras, incluindo escavação, aterro e compactação;
- betão de regularização da classe C12/15 Dmax22 X0 S3;
- fundo monolítico em betão armado com soleiras, meias canas e borracha de vedação;
- anéis em betão armado prefabricado;
- escadas em PRFV;
- cobertura em betão armado prefabricada;
- revestimento epoxi de proteção interior do tipo </t>
    </r>
    <r>
      <rPr>
        <i/>
        <sz val="10"/>
        <rFont val="Calibri"/>
        <family val="2"/>
        <scheme val="minor"/>
      </rPr>
      <t>Sikagard 63 PT</t>
    </r>
    <r>
      <rPr>
        <sz val="10"/>
        <rFont val="Calibri"/>
        <family val="2"/>
        <scheme val="minor"/>
      </rPr>
      <t xml:space="preserve"> da Sika, ou equivalente, aplicado em duas camadas sobre argamassa com resina impermeabilizante;
- revestimento pelo exterior em todas as superfícies em contacto com o terreno do tipo </t>
    </r>
    <r>
      <rPr>
        <i/>
        <sz val="10"/>
        <rFont val="Calibri"/>
        <family val="2"/>
        <scheme val="minor"/>
      </rPr>
      <t>Inertol F</t>
    </r>
    <r>
      <rPr>
        <sz val="10"/>
        <rFont val="Calibri"/>
        <family val="2"/>
        <scheme val="minor"/>
      </rPr>
      <t xml:space="preserve"> da Sika, ou equivalente, aplicado em duas camadas sobre argamassa com resina impermeabilizante;
- tampa e aro em ferro fundido anti-roubo, Φ=0,6 m, da classe D400 de acordo com a NP EN 124, com inscrições;
- todos os acessórios e trabalhos complementares necessários de acordo com o pormenor da Peça Desenhada n.º </t>
    </r>
    <r>
      <rPr>
        <b/>
        <sz val="10"/>
        <rFont val="Calibri"/>
        <family val="2"/>
        <scheme val="minor"/>
      </rPr>
      <t>2 - câmaras de visita.</t>
    </r>
  </si>
  <si>
    <r>
      <t xml:space="preserve">Execução de </t>
    </r>
    <r>
      <rPr>
        <b/>
        <sz val="10"/>
        <rFont val="Calibri"/>
        <family val="2"/>
        <scheme val="minor"/>
      </rPr>
      <t>proteção da tubagem com betão armado</t>
    </r>
    <r>
      <rPr>
        <sz val="10"/>
        <rFont val="Calibri"/>
        <family val="2"/>
        <scheme val="minor"/>
      </rPr>
      <t xml:space="preserve"> da classe C25/30 Dmax22 XC2(P) Cl0.4 S3, Ø8//0.15, armadura da classe A400 NR, para instalação em zonas baixo recobrimento ou travessias de linha de água, incluindo execução e fornecimento de camada de regularização com betão de regularização 160 Kg cimento/m3 e todos os materiais necessários e movimento de terras, de acordo com a n.º 1 </t>
    </r>
    <r>
      <rPr>
        <b/>
        <sz val="10"/>
        <rFont val="Calibri"/>
        <family val="2"/>
        <scheme val="minor"/>
      </rPr>
      <t>- Vala tipo - abastecimento de água e águas residuais.</t>
    </r>
  </si>
  <si>
    <r>
      <t>Pavimentação provisória com cubos em toda a largura da vala, de acordo com peça desenhada n.º 1 -</t>
    </r>
    <r>
      <rPr>
        <b/>
        <sz val="10"/>
        <rFont val="Calibri"/>
        <family val="2"/>
        <scheme val="minor"/>
      </rPr>
      <t xml:space="preserve"> Vala tipo - abastecimento de água e águas residuais</t>
    </r>
    <r>
      <rPr>
        <sz val="10"/>
        <rFont val="Calibri"/>
        <family val="2"/>
        <scheme val="minor"/>
      </rPr>
      <t>, incluíndo fornecimento e assentamento de camada sub base e base de tout venan (mínimo de 0,20 m cada), areia com 5cm de espessura, cubos de calçada, manutenção durante 6 (seis) meses do pavimento da vala e reposição de sinalização pré-existente usando de todos os meios e materiais necessários.</t>
    </r>
  </si>
  <si>
    <t>Art.</t>
  </si>
  <si>
    <t>M</t>
  </si>
  <si>
    <t>DN ≤ 315</t>
  </si>
  <si>
    <t>M2</t>
  </si>
  <si>
    <t>250 &lt; DN ≤  315</t>
  </si>
  <si>
    <t>M3</t>
  </si>
  <si>
    <t>VG</t>
  </si>
  <si>
    <t>Sistemas de Abastecimento de Água</t>
  </si>
  <si>
    <t>Tubagem e Acessórios - Tubagem em PEAD</t>
  </si>
  <si>
    <t>Nota - Os acessórios de ligação enterrados, quando flangeados, serão envolvidos por tela plástica para protecção, devendo os custos unitários incluir esta parcela, bem como o kit de juntas entre flanges.</t>
  </si>
  <si>
    <t>Tubagem em PEAD PE100, PN10, incluindo todas as juntas de todos os tipos, com os respectivos acessórios, incluindo curvas e maciços de ancoragem necessários para o assentamento ao longo do percurso e todos os trabalhos necessários à execução e ao seu bom funcionamento.</t>
  </si>
  <si>
    <t>DN63mm</t>
  </si>
  <si>
    <t>DN75mm</t>
  </si>
  <si>
    <t>DN90mm</t>
  </si>
  <si>
    <t xml:space="preserve">Fornecimento e assentamento de tubagem em polipropileno do tipo estruturado, de parede dupla, sendo a interior lisa e a exterior corrugada, de rigidez anelar SN8, com abocardo integral e perpendicular relativamente à tubagem e juntas de estanquidade integrada em EPDM, cumprindo a norma europeia EN 13476 e certificado de produto reconhecido no território nacional, incluindo acessórios, maciços de amarração em betão para inclinações superiores a 15% e todos os trabalhos complementares, no diâmetro:
</t>
  </si>
  <si>
    <t>DN 200 mm</t>
  </si>
  <si>
    <t xml:space="preserve">Restabelecimento de ramais ou coletores existentes </t>
  </si>
  <si>
    <t>Restabelecimento de ligações de colectores existentes da rede existente para a rede nova, incluindo levantamento e reposição de pavimentos, movimentos de terra, fornecimento e assentamento de tubo de material e diâmetro equivalente ao existente, remates, rebocos e todos os trabalhos necessários</t>
  </si>
  <si>
    <t>Desvio temporário de caudais residuais domésticos, de forma a garantir a continuidade do escoamento sem que haja descarga para a rede de águas pluviais/linha de água, incluindo tamponamento provisório do colector, bombagem, se necessária, tubagens, ligações provisórias e todos os trabalhos acessórios</t>
  </si>
  <si>
    <t>Tamponamento de ligação de colector, em caixa de visita, com betão simples, incluindo remates, rebocos e todos os demais trabalhos acessórios</t>
  </si>
  <si>
    <t>Colocação de caixa de visita fora de serviço por enchimento com terras provenientes das aberturas de vala, devidamente compactadas, incluindo remoção de tampa e aro, pavimentação e todos os trabalhos acessórios</t>
  </si>
  <si>
    <t>7.1.2</t>
  </si>
  <si>
    <t>Substituição de coletor até 60 m de extensão</t>
  </si>
  <si>
    <t>Substituição de Conduta até 50m de extensão</t>
  </si>
  <si>
    <t>Fornecimento de Mão de Obra</t>
  </si>
  <si>
    <t>4.1</t>
  </si>
  <si>
    <t>5.1</t>
  </si>
  <si>
    <t>7</t>
  </si>
  <si>
    <t>7.1</t>
  </si>
  <si>
    <t>7.1.1</t>
  </si>
  <si>
    <t>9</t>
  </si>
  <si>
    <t>10</t>
  </si>
  <si>
    <r>
      <t>Fornecimento e montagem de</t>
    </r>
    <r>
      <rPr>
        <b/>
        <sz val="10"/>
        <rFont val="Calibri"/>
        <family val="2"/>
        <scheme val="minor"/>
      </rPr>
      <t xml:space="preserve"> válvulas de seccionamento</t>
    </r>
    <r>
      <rPr>
        <sz val="10"/>
        <rFont val="Calibri"/>
        <family val="2"/>
        <scheme val="minor"/>
      </rPr>
      <t xml:space="preserve"> de cunha elástica PN 16 de embocadura, com garras de tração para tubos de PEAD, incluindo manga e campânula de protecção à haste de manobra e cabeça móvel, levantamento e reposição de pavimento, escavação e aterro e demais trabalhos necessários, assim como a remoção de todos os produtos sobrantes a vazadouro .conforme peça desenhada n.º </t>
    </r>
    <r>
      <rPr>
        <b/>
        <sz val="10"/>
        <rFont val="Calibri"/>
        <family val="2"/>
        <scheme val="minor"/>
      </rPr>
      <t>3.9 - válvula de seccionamento com hsate e boca de chave</t>
    </r>
    <r>
      <rPr>
        <sz val="10"/>
        <rFont val="Calibri"/>
        <family val="2"/>
        <scheme val="minor"/>
      </rPr>
      <t xml:space="preserve"> nos diâmetros seguintes:</t>
    </r>
  </si>
  <si>
    <t>Instalação de Tubagem inclui os seguintes trabalhos</t>
  </si>
  <si>
    <t>4.1.1</t>
  </si>
  <si>
    <t>4.1.1.1</t>
  </si>
  <si>
    <t>4.1.1.2</t>
  </si>
  <si>
    <t>4.1.1.3</t>
  </si>
  <si>
    <t>5.1.1</t>
  </si>
  <si>
    <t>Colocação de troço de tubo e juntas de ligação adequadas ao tipo de material, diâmetro e classe de pressão idênticos ao existente;</t>
  </si>
  <si>
    <r>
      <t xml:space="preserve">Execução de </t>
    </r>
    <r>
      <rPr>
        <b/>
        <sz val="10"/>
        <rFont val="Calibri"/>
        <family val="2"/>
        <scheme val="minor"/>
      </rPr>
      <t>proteção da tubagem com lajetas de betão armado</t>
    </r>
    <r>
      <rPr>
        <sz val="10"/>
        <rFont val="Calibri"/>
        <family val="2"/>
        <scheme val="minor"/>
      </rPr>
      <t xml:space="preserve"> </t>
    </r>
    <r>
      <rPr>
        <b/>
        <sz val="10"/>
        <rFont val="Calibri"/>
        <family val="2"/>
        <scheme val="minor"/>
      </rPr>
      <t xml:space="preserve">pré-fabricadas </t>
    </r>
    <r>
      <rPr>
        <sz val="10"/>
        <rFont val="Calibri"/>
        <family val="2"/>
        <scheme val="minor"/>
      </rPr>
      <t>da classe C25/30 Dmax22 XC2(P) Cl0.4 S3, Ø8//0.10, armadura da classe A400 NR,  com 1 metro de desenvolvimento e 0,10 m de espessura, para  instalação em zonas de baixo recobrimentos incluindo todos os materiais necessários e movimento de terras, de acordo com a peça desenhada  n.º</t>
    </r>
    <r>
      <rPr>
        <b/>
        <sz val="10"/>
        <rFont val="Calibri"/>
        <family val="2"/>
        <scheme val="minor"/>
      </rPr>
      <t xml:space="preserve"> 6 - protecção à tubagem</t>
    </r>
    <r>
      <rPr>
        <sz val="10"/>
        <rFont val="Calibri"/>
        <family val="2"/>
        <scheme val="minor"/>
      </rPr>
      <t>.</t>
    </r>
  </si>
  <si>
    <t>Caixa de visita simples  (sem queda)</t>
  </si>
  <si>
    <t>Caixa de visita com queda brusca (&gt; 0.50m)</t>
  </si>
  <si>
    <r>
      <t xml:space="preserve">Fornecimento e aplicação de </t>
    </r>
    <r>
      <rPr>
        <b/>
        <sz val="10"/>
        <rFont val="Calibri"/>
        <family val="2"/>
        <scheme val="minor"/>
      </rPr>
      <t>fita sinalizadora</t>
    </r>
    <r>
      <rPr>
        <sz val="10"/>
        <rFont val="Calibri"/>
        <family val="2"/>
        <scheme val="minor"/>
      </rPr>
      <t xml:space="preserve"> de tubagem de cor azul em plástico com 0,30 m de largura, com a identificação do Dono da Obra e da infraestrutura a que se refere, de acordo com o pormenor das Peças Desenhadas.</t>
    </r>
  </si>
  <si>
    <r>
      <t xml:space="preserve">Instalação de ramais domiciliários completos, prontos a funcionar, conforme definido em peça desenhada n.º </t>
    </r>
    <r>
      <rPr>
        <b/>
        <sz val="10"/>
        <color theme="1"/>
        <rFont val="Calibri"/>
        <family val="2"/>
        <scheme val="minor"/>
      </rPr>
      <t>5.1 - ramal de ligação com forquilha - solução tipo 1</t>
    </r>
    <r>
      <rPr>
        <sz val="10"/>
        <color theme="1"/>
        <rFont val="Calibri"/>
        <family val="2"/>
        <scheme val="minor"/>
      </rPr>
      <t>,  constituídos por forquilha, curva e tubagem corrugada de parede dupla, PP da classe SN8 (kN/m2), com aneis de ligação por junta elástica, com boca integral, de acordo com a NP EN 13476 de 2008, Ø160mm  e caixas de ramal pré-fabricadas da mesma gama da tubagem, constituídas por Base em PP com três entradas e uma saída nos diâmetros de 160mm, Tubo de Elevação e Sistema Telescópico, Tampa em FFD da Classe D400 de acordo com NP EN 124, conforme pormenor desenhado.  
Inclui ainda levantamento de pavimento existente (com corte se pavimento em betuminoso), escavação, aterro e transporte a vazadouro dos produtos sobrantes e demais trabalhos necessários.
Inclui ainda maciço de betão simples para tampa nas dimensões e características definidas na peça desenhada.
Inclui ainda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</si>
  <si>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r>
      <t xml:space="preserve">0 &lt; L ≤ 5 e </t>
    </r>
    <r>
      <rPr>
        <u/>
        <sz val="10"/>
        <rFont val="Calibri"/>
        <family val="2"/>
        <scheme val="minor"/>
      </rPr>
      <t>profundidade máxima 2 m</t>
    </r>
  </si>
  <si>
    <r>
      <t xml:space="preserve">Instalação de ramais domiciliários completos, prontos a funcionar, conforme definido em peça desenhada n.º </t>
    </r>
    <r>
      <rPr>
        <b/>
        <sz val="10"/>
        <color theme="1"/>
        <rFont val="Calibri"/>
        <family val="2"/>
        <scheme val="minor"/>
      </rPr>
      <t>5.2 - ramal de ligação com queda guiada - solução tipo 2</t>
    </r>
    <r>
      <rPr>
        <sz val="10"/>
        <color theme="1"/>
        <rFont val="Calibri"/>
        <family val="2"/>
        <scheme val="minor"/>
      </rPr>
      <t>, constituídos por queda guiada,tê, curvas e tubagem corrugada de parede dupla, PP da classe SN8 (kN/m2), com aneis de ligação por junta elástica, com boca integral, de acordo com a NP EN 13476 de 2008, Ø160mm  e caixas de ramal pré-fabricadas da mesma gama da tubagem, constituídas por Base em PP com três entradas e uma saída nos diâmetros de 160mm, Tubo de Elevação e Sistema Telescópico, Tampa em FFD da Classe D400 de acordo com NP EN 124, conforme pormenor desenhado.  
Inclui ainda ligação à caixa da rede nova, levantamento de pavimento existente (com corte se pavimento em betuminoso), escavação, aterro e transporte a vazadouro dos produtos sobrantes e demais trabalhos necessários. 
Inclui ainda maciços de betão simples para tampas e queda guiada nas dimensões e características definidas na peça desenhada,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</si>
  <si>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t>Reparação de maciço de tampa de caixa de visita, incluíndo descravamento e selagem do aro de tampa com argamassa de presa rápida do tipo Geolite da KERAKOLL ou equivalente e reposição de pavimento conforme existente.</t>
  </si>
  <si>
    <t>Reparação de maciço de tampa de caixa de visita, incluíndo descravamento e selagem do aro de tampa com betão da classe de resistência C25/30 e classe de consistência S1 e reposição de pavimento conforme existente.</t>
  </si>
  <si>
    <t>Reperfilamento de aro e tampa de caixa de visita</t>
  </si>
  <si>
    <t>Reperfilamento à cota do pavimento envolvente do aro e tampa, incluíndo remoção de pavimento sobre a tampa existente, descravamento do aro e tampa, selagem do aro e tampa com argamassa de presa rápida do tipo Geolite da KERAKOLL ou equivalente e reposição de pavimento conforme existente.</t>
  </si>
  <si>
    <t>Reperfilamento à cota do pavimento envolvente do aro e tampa, incluíndo remoção de pavimento sobre a tampa existente, descravamento do aro e tampa, selagem do aro e tampa com betão da classe de resistência C25/30 e classe de consistência S1 e reposição de pavimento conforme existente.</t>
  </si>
  <si>
    <t>Reparação de maciço de fixação de tampa de caixa de visita</t>
  </si>
  <si>
    <t>Execução de maciço de fixação de tampa de caixa de visita</t>
  </si>
  <si>
    <t>Execução de maciço de tampa de caixa de visita, incluíndo remoção de pavimento existente, descravamento e limpeza do topo do cone troncocónico da caixa de visita com vista à aplicação de camada de argamassa, selagem do aro de tampa com argamassa de presa rápida do tipo Geolite da KERAKOLL ou equivalente e reposição de pavimento conforme existente.</t>
  </si>
  <si>
    <t>Fornecimento de tampa de caixa de visita</t>
  </si>
  <si>
    <t>Reparação interior da caixa visita de forma a garantir a sua estanquidade</t>
  </si>
  <si>
    <t>Selagem de orifícios de entrada de água com argamassas de impermeabilização de presa rápida, não retrácteis e resistentes a ambientes quimicamente agressivos de águas residuais (incluíndo fundos de caixa e juntas). Em caixa de visita com H ≤ 4 m</t>
  </si>
  <si>
    <t>Selagem de orifícios de entrada de água com argamassas de impermeabilização de presa rápida, não retrácteis  e resistentes a ambientes quimicamente agressivos de águas residuais (incluíndo fundos de caixa e juntas). Em caixa de visita com H &gt; 4 m</t>
  </si>
  <si>
    <t>Demolição de caixa de visita</t>
  </si>
  <si>
    <t>Ligações a caixas de visita e/ou coletores de águas residuais</t>
  </si>
  <si>
    <t>Trabalhos em Caixas de Visita</t>
  </si>
  <si>
    <t>Caixas de ramal de ligação</t>
  </si>
  <si>
    <t>Caixa de ramal de ligação em elementos de betão prefabricado</t>
  </si>
  <si>
    <t xml:space="preserve">     - 50x50x50; Hmáx. 1,20m</t>
  </si>
  <si>
    <t xml:space="preserve">     - 60x60x60; Hmáx. 1,20m</t>
  </si>
  <si>
    <t xml:space="preserve">     - 40x40x40; Hmáx. 1,20m</t>
  </si>
  <si>
    <t>Caixa de ramal de ligação telescópica em polipropileno</t>
  </si>
  <si>
    <t>Execução de maciço de fixação de tampa de caixa de ramal de ligação</t>
  </si>
  <si>
    <t>Execução de maciço de tampa de caixa de ramal de ligação, incluíndo descravamento e selagem do aro de tampa com betão da classe de resistência C25/30 e classe de consistência S1 e reposição de pavimento conforme existente.</t>
  </si>
  <si>
    <t>Reperfilamento de tampa de caixa de ramal de ligação</t>
  </si>
  <si>
    <t>Reperfilamento à cota do pavimento envolvente do aro e tampa, incluíndo remoção de pavimento sobre a tampa existente, descravamento do aro e tampa caso se aplique, selagem do aro e tampa com betão da classe de resistência C25/30 e classe de consistência S1 e reposição de pavimento conforme existente.</t>
  </si>
  <si>
    <t>Reparação interior da caixa de ramal de ligação de forma a garantir a sua estanquidade</t>
  </si>
  <si>
    <t>Selagem de orifícios de entrada de água com argamassas de impermeabilização de presa rápida, não retrácteis e resistentes a ambientes quimicamente agressivos de águas residuais, incluíndo fundos de caixa e juntas.</t>
  </si>
  <si>
    <r>
      <t xml:space="preserve">Fornecimento de tampa de caixa de ramal de ligação em FFD </t>
    </r>
    <r>
      <rPr>
        <b/>
        <sz val="10"/>
        <rFont val="Calibri"/>
        <family val="2"/>
        <scheme val="minor"/>
      </rPr>
      <t xml:space="preserve">D400 </t>
    </r>
    <r>
      <rPr>
        <sz val="10"/>
        <rFont val="Calibri"/>
        <family val="2"/>
        <scheme val="minor"/>
      </rPr>
      <t>de acordo com NP EN 124, tipo Traffic da CAPA, com vedação hidráulica para evitar a passagem de odores, munida de pegas para içar a tampa, com as seguintes medidas:</t>
    </r>
  </si>
  <si>
    <t>0,5 x 0,5 m</t>
  </si>
  <si>
    <r>
      <t xml:space="preserve">Fornecimento de tampa de caixa de ramal de ligação em FFD </t>
    </r>
    <r>
      <rPr>
        <b/>
        <sz val="10"/>
        <rFont val="Calibri"/>
        <family val="2"/>
        <scheme val="minor"/>
      </rPr>
      <t xml:space="preserve">C250 </t>
    </r>
    <r>
      <rPr>
        <sz val="10"/>
        <rFont val="Calibri"/>
        <family val="2"/>
        <scheme val="minor"/>
      </rPr>
      <t>de acordo com NP EN 124, tipo Basalto da CAPA, com rebaixo de 50mm, com vedação hidráulica para evitar a passagem de odores, munida de pegas laterais para içar a tampa, incluindo também o preenchimento da mesma com material igual ao do pavimento envolvente, com as seguintes medidas:</t>
    </r>
  </si>
  <si>
    <t>Execução de maciço de tampa de caixa de visita, incluíndo remoção de pavimento existente, descravamento e limpeza do topo do cone troncocónico da caixa de visita com vista à aplicação de betão, selagem do aro de tampa com betão da classe de resistência C25/30 e classe de consistência S1 e reposição de pavimento conforme existente.</t>
  </si>
  <si>
    <r>
      <t xml:space="preserve">Construção de caixa de ramal de ligação em módulos de betão prefabricado e tampa em FFD </t>
    </r>
    <r>
      <rPr>
        <b/>
        <sz val="10"/>
        <rFont val="Calibri"/>
        <family val="2"/>
        <scheme val="minor"/>
      </rPr>
      <t>D400</t>
    </r>
    <r>
      <rPr>
        <sz val="10"/>
        <rFont val="Calibri"/>
        <family val="2"/>
        <scheme val="minor"/>
      </rPr>
      <t xml:space="preserve"> de acordo com NP EN 124, incluíndo:
- levantamento e reposição de pavimentos (com corte se pavimento em betuminoso);
- movimento de terras;
- aplicação de elementos em betão armado;
- fundo em betão com soleira e meia cana;
- aplicação de ceresite e de todos os elementos e acessórios necessários para garantir a estanquidade da caixa;
- aterro e transporte a vazadouro dos produtos sobrantes e demais trabalhos necessários;
- maciço de betão da classe de resistência C25/30 e classe de consistência S1 para tampa;
- com a seguinte abertura útil:</t>
    </r>
  </si>
  <si>
    <r>
      <t xml:space="preserve">Construção de caixa de ramal de ligação em módulos de betão prefabricado e tampa em FFD </t>
    </r>
    <r>
      <rPr>
        <b/>
        <sz val="10"/>
        <rFont val="Calibri"/>
        <family val="2"/>
        <scheme val="minor"/>
      </rPr>
      <t>C250</t>
    </r>
    <r>
      <rPr>
        <sz val="10"/>
        <rFont val="Calibri"/>
        <family val="2"/>
        <scheme val="minor"/>
      </rPr>
      <t xml:space="preserve"> de acordo com NP EN 124, incluíndo:
- levantamento e reposição de pavimentos (com corte se pavimento em betuminoso);
- movimento de terras;
- aplicação de elementos em betão armado;
- fundo em betão com soleira e meia cana;
- aplicação de ceresite e de todos os elementos e acessórios necessários para garantir a estanquidade da caixa;
- aterro e transporte a vazadouro dos produtos sobrantes e demais trabalhos necessários;
- maciço de betão da classe de resistência C25/30 e classe de consistência S1 para tampa;
- com a seguinte abertura útil:</t>
    </r>
  </si>
  <si>
    <t xml:space="preserve">Fornecimento e instalação de caixa de ramal de ligação em polipropileno completa, incluindo: 
- levantamento e reposição de pavimentos (com corte se pavimento em betuminoso);
- movimento de terras;
- base com três entradas munidas de o-rings e entradas em DN160; 
- tubo de elevação em DN400 e classe SN4, com dupla parede, exterior corrugado e interior liso, com o-ring acoplado;
- camisa telescópica completa em PVC DN315 e classe SN4, incluindo tampa em FFD D400 conforme NP EN 124 e na outra extremidade junta telescópica em EPDM DN400x315;
- maciço de betão da classe de resistência C25/30 e classe de consistência S1 para tampa nas dimensões e características definidas na peça desenhada;
- aterro e transporte a vazadouro dos produtos sobrantes e demais trabalhos necessários.
 </t>
  </si>
  <si>
    <r>
      <t xml:space="preserve">Fornecimento de tampa de caixa de visita tipo Rexess 2 da PAM em FFD da Classe D400, </t>
    </r>
    <r>
      <rPr>
        <b/>
        <sz val="10"/>
        <rFont val="Calibri"/>
        <family val="2"/>
        <scheme val="minor"/>
      </rPr>
      <t>para zonas de tráfego normal</t>
    </r>
    <r>
      <rPr>
        <sz val="10"/>
        <rFont val="Calibri"/>
        <family val="2"/>
        <scheme val="minor"/>
      </rPr>
      <t>, com vedação hidráulica, com logotipo "ÁGUAS DO NORTE" e inscrição "SANEAMENTO". Este artigo aplica-se em complemento aos artigos 8.6.1, 8.6.2 e 8.6.3 e respetivos subartigos caso se verifique necessário a substituição da tampa por uma nova.</t>
    </r>
  </si>
  <si>
    <r>
      <t xml:space="preserve">Fornecimento de tampa de caixa de visita tipo Korum da PAM em FFD da Classe D400, </t>
    </r>
    <r>
      <rPr>
        <b/>
        <sz val="10"/>
        <rFont val="Calibri"/>
        <family val="2"/>
        <scheme val="minor"/>
      </rPr>
      <t>para zonas de tráfego intenso</t>
    </r>
    <r>
      <rPr>
        <sz val="10"/>
        <rFont val="Calibri"/>
        <family val="2"/>
        <scheme val="minor"/>
      </rPr>
      <t>, com vedação hidráulica, com logotipo "ÁGUAS DO NORTE" e inscrição "SANEAMENTO". Este artigo aplica-se em complemento aos artigos 8.6.1, 8.6.2 e 8.6.3 e respetivos subartigos caso se verifique necessário a substituição da tampa por uma nova.</t>
    </r>
  </si>
  <si>
    <t>Queda guiada</t>
  </si>
  <si>
    <r>
      <t xml:space="preserve">Execução de queda guiada </t>
    </r>
    <r>
      <rPr>
        <b/>
        <sz val="10"/>
        <rFont val="Calibri"/>
        <family val="2"/>
        <scheme val="minor"/>
      </rPr>
      <t>pelo interior da caixa de visita</t>
    </r>
    <r>
      <rPr>
        <sz val="10"/>
        <rFont val="Calibri"/>
        <family val="2"/>
        <scheme val="minor"/>
      </rPr>
      <t xml:space="preserve"> em tubagem polipropileno corrugado com rigidez circunferencial SN8, incluindo instalação de abraçadeiras em aço inox ANSI 316 em número a definir pela Fiscalização para fixação da tubagem à parede da caixa de visita, incluindo tê e curva a 90º ambos em PPc SN8, execução de canalete no fundo da caixa de visita, para os seguintes diâmetros de tubagem:</t>
    </r>
  </si>
  <si>
    <t>Ø 160</t>
  </si>
  <si>
    <t>Ø 200</t>
  </si>
  <si>
    <t>Inspeção vídeo ao interior das redes de drenagem de águas residuais executada, mediante filmagem por equipamento de vídeo (CCTV), no interior das tubagens e caixas de visita, com visionamento obrigatório de todo o perímetro de todas as juntas, incluindo deslocação do equipamento, apresentação de relatório (com informação fotográfica) e vídeo da inspecção em suporte DVD e todos os trabalhos complementares necessários, conforme especificações do C. E..</t>
  </si>
  <si>
    <t>Inspeção vídeo ao interior das redes de drenagem de águas residuais em serviço, incluíndo obturação temporária a montante do troço a inspecionar, para efeitos de diagnóstico e localização de ruturas, mediante filmagem por equipamento de vídeo (CCTV), no interior das tubagens e caixas de visita, com visionamento obrigatório de todo o perímetro de todas as juntas, incluindo deslocação do equipamento, apresentação de relatório (com informação fotográfica) e vídeo da inspecção em suporte DVD e todos os trabalhos complementares necessários, conforme especificações do C. E..</t>
  </si>
  <si>
    <t>Realização de ensaios de estanquidade dos coletores e ramais de ligação de acordo com a norma portuguesa NP EN 1610, bem como a apresentação dos respetivos relatórios em CD/DVD.</t>
  </si>
  <si>
    <t>Telas finais</t>
  </si>
  <si>
    <t>Elaboração e fornecimento das Telas Finais dos trabalhos em que se tenha verificado que a sua execução implica a alteração da informação cadastral existente, designadamente em aspetos de planimetria e altimetria, no que respeita aos diâmetros e materais da tubagem, de acordo com o executado, em suporte informático, realizada de acordo com a especificação técnica constante do processo de concurso.
Nas situações em que se verifique o acima descrito, este artigo só será faturado uma vez na sequência de intervenção ou intervenções realizadas no mesmo âmbito e no mesmo local.</t>
  </si>
  <si>
    <t>Inspeções e ensaios</t>
  </si>
  <si>
    <r>
      <t xml:space="preserve">Demolição de caixas de visita ou de inspecção desactivadas com altura até 4 m, incluindo levantamento e reposição de pavimentos (com corte se pavimento em betuminoso), demolição e remoção de todos os elementos em betão prefabricado, obturação e selagem de tubagem existente caso necessário, aterro e compactação com terras de empréstimo e remoção dos elementos sobrantes a vazadouro licenciado.
</t>
    </r>
    <r>
      <rPr>
        <u/>
        <sz val="10"/>
        <rFont val="Calibri"/>
        <family val="2"/>
        <scheme val="minor"/>
      </rPr>
      <t>Este artigo só se aplica para desativação de rede e em atos isolados. Não poderá ser usado em complemento de outros trabalhos</t>
    </r>
    <r>
      <rPr>
        <sz val="10"/>
        <rFont val="Calibri"/>
        <family val="2"/>
        <scheme val="minor"/>
      </rPr>
      <t>.</t>
    </r>
  </si>
  <si>
    <t>Notas: Caso não exista caixa de contador nem "ponto de ligação", deve ser considerada uma "ponta" de ramal com 1 m de comprimento, acima do terreno, devidamente tamponada. 
Caso o "roço" para a caixa de contador esteja já aberto no muro a ponta sobrante deverá ser colocada no interior do mesmo.
Caso já exista no limite da propriedade (ou muro) um "ponto de ligação" (nomeadamente uma tubagem em hidronil) deverá ser efetuada a ligaçãoao mesmo, incluido os acessórios necessários.</t>
  </si>
  <si>
    <t>Cobertura troncocónica - Ø 1,0 m; 1,0 ≤ H &lt; 2,5 m</t>
  </si>
  <si>
    <t>Cobertura troncocónica - Ø 1,25 m; 2,5 m  ≤ H &lt; 4 m</t>
  </si>
  <si>
    <t>ao longo das condutas/coletores</t>
  </si>
  <si>
    <t>6</t>
  </si>
  <si>
    <t>6.1</t>
  </si>
  <si>
    <t>6.1.1</t>
  </si>
  <si>
    <t>6.1.2</t>
  </si>
  <si>
    <t>11.2</t>
  </si>
  <si>
    <t>PRC_XXXXXXXXX - Empreitada de reparação e manutenção de redes de abastecimento de água e de saneamento em baixa - Lote 1 - Municípios de Amarante, Baião e Celorico de Basto</t>
  </si>
  <si>
    <t>7.1.1.1</t>
  </si>
  <si>
    <t>7.1.2.1</t>
  </si>
  <si>
    <t>7.2</t>
  </si>
  <si>
    <t>7.3</t>
  </si>
  <si>
    <r>
      <t xml:space="preserve">Fornecimento e aplicação de tampa de caixa de ramal de ligação
</t>
    </r>
    <r>
      <rPr>
        <b/>
        <sz val="9"/>
        <rFont val="Calibri"/>
        <family val="2"/>
        <scheme val="minor"/>
      </rPr>
      <t>(Este artigo aplica-se em complemento aos artigos 7.6.3 e 7.6.4 e respetivos subartigos caso se verifique necessário a substituição da tampa por uma nova)</t>
    </r>
  </si>
  <si>
    <t>TOTAL</t>
  </si>
  <si>
    <t>PRC_XXXXXXXXX - Empreitada de reparação e manutenção de redes de abastecimento de água e de saneamento em baixa - Lote 2 - Municípios de Arouca e Cinfães</t>
  </si>
  <si>
    <t>PRC_XXXXXXXXX - Empreitada de reparação e manutenção de redes de abastecimento de água e de saneamento em baixa - Lote 3 - Municípios de Santo Tirso, Trofa e Fafe</t>
  </si>
  <si>
    <t>6.1.1.1</t>
  </si>
  <si>
    <t>6.1.2.1</t>
  </si>
  <si>
    <t>6.1.2.2</t>
  </si>
  <si>
    <t>8</t>
  </si>
  <si>
    <t>8.1.1</t>
  </si>
  <si>
    <t>8.1.1.2</t>
  </si>
  <si>
    <t>8.1.2</t>
  </si>
  <si>
    <t>8.1.2.1</t>
  </si>
  <si>
    <t>8.1.2.2</t>
  </si>
  <si>
    <t>2.1.1</t>
  </si>
  <si>
    <t>2.1.2</t>
  </si>
  <si>
    <t>2.1.3</t>
  </si>
  <si>
    <t>3.1.1.1</t>
  </si>
  <si>
    <t>3.1.1.2</t>
  </si>
  <si>
    <t>3.1.1.3</t>
  </si>
  <si>
    <t>4.2</t>
  </si>
  <si>
    <t>4.3</t>
  </si>
  <si>
    <t>4.3.1</t>
  </si>
  <si>
    <t>4.3.1.1.</t>
  </si>
  <si>
    <t>4.3.1.2</t>
  </si>
  <si>
    <t>4.3.2</t>
  </si>
  <si>
    <t>4.3.2.1</t>
  </si>
  <si>
    <t>4.3.2.2</t>
  </si>
  <si>
    <t>5.1.2</t>
  </si>
  <si>
    <t>5.1.3</t>
  </si>
  <si>
    <t>5.1.4</t>
  </si>
  <si>
    <t>6.1.2.3</t>
  </si>
  <si>
    <t>6.1.2.4</t>
  </si>
  <si>
    <t>6.2</t>
  </si>
  <si>
    <t>6.2.1</t>
  </si>
  <si>
    <t>6.2.1.1</t>
  </si>
  <si>
    <t>6.2.1.2</t>
  </si>
  <si>
    <t>6.2.2</t>
  </si>
  <si>
    <t>6.2.2.1</t>
  </si>
  <si>
    <t>6.2.2.2</t>
  </si>
  <si>
    <t>6.3</t>
  </si>
  <si>
    <t>6.3.1</t>
  </si>
  <si>
    <t>6.3.1.1</t>
  </si>
  <si>
    <t>6.3.1.2</t>
  </si>
  <si>
    <t>6.3.2</t>
  </si>
  <si>
    <t>6.3.2.1</t>
  </si>
  <si>
    <t>6.3.2.2</t>
  </si>
  <si>
    <t>6.4</t>
  </si>
  <si>
    <t>6.4.1</t>
  </si>
  <si>
    <t>6.4.1.1</t>
  </si>
  <si>
    <t>6.4.1.2</t>
  </si>
  <si>
    <t>6.4.1.3</t>
  </si>
  <si>
    <t>6.5</t>
  </si>
  <si>
    <t>6.5.1</t>
  </si>
  <si>
    <t>6.5.1.1.</t>
  </si>
  <si>
    <t>6.5.1.2</t>
  </si>
  <si>
    <t>6.5.2</t>
  </si>
  <si>
    <t>6.5.2.1</t>
  </si>
  <si>
    <t>6.5.2.2</t>
  </si>
  <si>
    <t>6.5.3</t>
  </si>
  <si>
    <t>6.5.3.1</t>
  </si>
  <si>
    <t>6.5.3.2</t>
  </si>
  <si>
    <t>6.5.4</t>
  </si>
  <si>
    <t>6.5.4.1</t>
  </si>
  <si>
    <t>6.5.4.2</t>
  </si>
  <si>
    <t>6.5.5</t>
  </si>
  <si>
    <t>6.5.5.1</t>
  </si>
  <si>
    <t>6.5.6</t>
  </si>
  <si>
    <t>6.5.6.1</t>
  </si>
  <si>
    <t>6.6</t>
  </si>
  <si>
    <t>6.6.1</t>
  </si>
  <si>
    <t>6.6.1.1</t>
  </si>
  <si>
    <t>6.6.1.1.1</t>
  </si>
  <si>
    <t>6.6.1.1.2</t>
  </si>
  <si>
    <t>6.6.1.2</t>
  </si>
  <si>
    <t>6.6.1.2.1</t>
  </si>
  <si>
    <t>6.6.1.2.2</t>
  </si>
  <si>
    <t>6.6.2</t>
  </si>
  <si>
    <t>6.6.2.1</t>
  </si>
  <si>
    <t>6.6.3</t>
  </si>
  <si>
    <t>6.6.3.1</t>
  </si>
  <si>
    <t>6.6.4</t>
  </si>
  <si>
    <t>6.6.4.1</t>
  </si>
  <si>
    <t>6.6.5</t>
  </si>
  <si>
    <t>6.6.5.1</t>
  </si>
  <si>
    <t>6.7</t>
  </si>
  <si>
    <t>6.7.1</t>
  </si>
  <si>
    <t>6.7.1.1</t>
  </si>
  <si>
    <t>6.7.1.2</t>
  </si>
  <si>
    <t>8.1.1.1</t>
  </si>
  <si>
    <t>8.1.3</t>
  </si>
  <si>
    <t>8.1.4</t>
  </si>
  <si>
    <t>7.1.3</t>
  </si>
  <si>
    <t>4.3.1.1</t>
  </si>
  <si>
    <t>6.5.1.1</t>
  </si>
  <si>
    <t>4.2.1</t>
  </si>
  <si>
    <t>4.2.1.1</t>
  </si>
  <si>
    <t>4.2.1.2</t>
  </si>
  <si>
    <t>4.2.2</t>
  </si>
  <si>
    <t>4.2.2.1</t>
  </si>
  <si>
    <t>4.2.2.2</t>
  </si>
  <si>
    <t>4.4</t>
  </si>
  <si>
    <t>4.4.1</t>
  </si>
  <si>
    <t>4.4.1.1</t>
  </si>
  <si>
    <t>4.4.1.2</t>
  </si>
  <si>
    <t>4.5</t>
  </si>
  <si>
    <t>4.5.1</t>
  </si>
  <si>
    <t>4.5.1.1</t>
  </si>
  <si>
    <t>4.5.1.2</t>
  </si>
  <si>
    <t>4.5.2</t>
  </si>
  <si>
    <t>4.5.2.1</t>
  </si>
  <si>
    <t>4.5.2.2</t>
  </si>
  <si>
    <t>4.5.3</t>
  </si>
  <si>
    <t>4.5.3.1</t>
  </si>
  <si>
    <t>4.5.3.2</t>
  </si>
  <si>
    <t>4.5.4</t>
  </si>
  <si>
    <t>4.5.4.1</t>
  </si>
  <si>
    <t>4.5.4.2</t>
  </si>
  <si>
    <t>4.5.5</t>
  </si>
  <si>
    <t>4.5.5.1</t>
  </si>
  <si>
    <t>4.5.5.2</t>
  </si>
  <si>
    <t>4.5.6</t>
  </si>
  <si>
    <t>4.5.6.1</t>
  </si>
  <si>
    <t>4.6</t>
  </si>
  <si>
    <t>4.6.1</t>
  </si>
  <si>
    <t>4.6.1.1</t>
  </si>
  <si>
    <t>4.6.1.1.1</t>
  </si>
  <si>
    <t>4.6.1.1.2</t>
  </si>
  <si>
    <t>4.6.2</t>
  </si>
  <si>
    <t>4.6.2.1</t>
  </si>
  <si>
    <t>4.6.3</t>
  </si>
  <si>
    <t>4.6.3.1</t>
  </si>
  <si>
    <t>4.6.4</t>
  </si>
  <si>
    <t>4.6.4.1</t>
  </si>
  <si>
    <t>4.6.5</t>
  </si>
  <si>
    <t>4.6.5.1</t>
  </si>
  <si>
    <t>4.6.6</t>
  </si>
  <si>
    <t>4.6.6.1</t>
  </si>
  <si>
    <t>4.6.6.2</t>
  </si>
  <si>
    <t>4.7</t>
  </si>
  <si>
    <t>4.7.1</t>
  </si>
  <si>
    <t>4.7.1.1</t>
  </si>
  <si>
    <t>4.7.1.2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</si>
</sst>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quot;"/>
  </numFmts>
  <fonts count="22" x14ac:knownFonts="1">
    <font>
      <sz val="11"/>
      <color theme="1"/>
      <name val="Calibri"/>
      <family val="2"/>
      <scheme val="minor"/>
    </font>
    <font>
      <b/>
      <sz val="10"/>
      <name val="Verdana"/>
      <family val="2"/>
    </font>
    <font>
      <sz val="10"/>
      <name val="Arial"/>
      <family val="2"/>
    </font>
    <font>
      <sz val="10"/>
      <name val="Verdana"/>
      <family val="2"/>
    </font>
    <font>
      <b/>
      <sz val="10"/>
      <name val="Calibri"/>
      <family val="2"/>
      <scheme val="minor"/>
    </font>
    <font>
      <sz val="10"/>
      <name val="Calibri"/>
      <family val="2"/>
      <scheme val="minor"/>
    </font>
    <font>
      <b/>
      <sz val="10"/>
      <name val="Calibri Light"/>
      <family val="1"/>
      <scheme val="major"/>
    </font>
    <font>
      <sz val="10"/>
      <color theme="1"/>
      <name val="Calibri"/>
      <family val="2"/>
      <scheme val="minor"/>
    </font>
    <font>
      <b/>
      <sz val="10"/>
      <color theme="1"/>
      <name val="Calibri"/>
      <family val="2"/>
      <scheme val="minor"/>
    </font>
    <font>
      <sz val="10"/>
      <name val="MS Sans Serif"/>
    </font>
    <font>
      <sz val="11"/>
      <color theme="1"/>
      <name val="Calibri"/>
      <family val="2"/>
      <scheme val="minor"/>
    </font>
    <font>
      <sz val="10"/>
      <name val="Times New Roman"/>
      <family val="1"/>
    </font>
    <font>
      <sz val="11"/>
      <name val="Times New Roman"/>
      <family val="1"/>
    </font>
    <font>
      <sz val="9"/>
      <color theme="1"/>
      <name val="Arial"/>
      <family val="2"/>
    </font>
    <font>
      <b/>
      <sz val="10"/>
      <color indexed="8"/>
      <name val="Calibri"/>
      <family val="2"/>
      <scheme val="minor"/>
    </font>
    <font>
      <sz val="10"/>
      <color indexed="8"/>
      <name val="Calibri"/>
      <family val="2"/>
      <scheme val="minor"/>
    </font>
    <font>
      <sz val="10"/>
      <color rgb="FFFF0000"/>
      <name val="Calibri"/>
      <family val="2"/>
      <scheme val="minor"/>
    </font>
    <font>
      <i/>
      <sz val="10"/>
      <name val="Calibri"/>
      <family val="2"/>
      <scheme val="minor"/>
    </font>
    <font>
      <b/>
      <sz val="11"/>
      <name val="Calibri"/>
      <family val="2"/>
      <scheme val="minor"/>
    </font>
    <font>
      <sz val="11"/>
      <name val="Calibri"/>
      <family val="2"/>
      <scheme val="minor"/>
    </font>
    <font>
      <u/>
      <sz val="10"/>
      <name val="Calibri"/>
      <family val="2"/>
      <scheme val="minor"/>
    </font>
    <font>
      <b/>
      <sz val="9"/>
      <name val="Calibri"/>
      <family val="2"/>
      <scheme val="minor"/>
    </font>
  </fonts>
  <fills count="4">
    <fill>
      <patternFill patternType="none"/>
    </fill>
    <fill>
      <patternFill patternType="gray125"/>
    </fill>
    <fill>
      <patternFill patternType="solid">
        <fgColor rgb="FFDBE5F1"/>
        <bgColor indexed="64"/>
      </patternFill>
    </fill>
    <fill>
      <patternFill patternType="solid">
        <fgColor theme="4"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xf numFmtId="0" fontId="1" fillId="2" borderId="0">
      <alignment horizontal="center" vertical="center"/>
    </xf>
    <xf numFmtId="49" fontId="3" fillId="0" borderId="0">
      <alignment horizontal="left" vertical="center"/>
    </xf>
    <xf numFmtId="0" fontId="9" fillId="0" borderId="0"/>
    <xf numFmtId="49" fontId="3" fillId="0" borderId="0">
      <alignment horizontal="left" vertical="center"/>
    </xf>
    <xf numFmtId="0" fontId="10" fillId="0" borderId="0"/>
    <xf numFmtId="0" fontId="11" fillId="0" borderId="0"/>
    <xf numFmtId="0" fontId="12" fillId="0" borderId="0"/>
    <xf numFmtId="0" fontId="2" fillId="0" borderId="0"/>
    <xf numFmtId="0" fontId="13" fillId="0" borderId="0"/>
  </cellStyleXfs>
  <cellXfs count="105">
    <xf numFmtId="0" fontId="0" fillId="0" borderId="0" xfId="0"/>
    <xf numFmtId="0" fontId="7" fillId="0" borderId="0" xfId="0" applyFont="1" applyBorder="1" applyAlignment="1">
      <alignment horizontal="justify" vertical="justify"/>
    </xf>
    <xf numFmtId="0" fontId="6" fillId="0" borderId="1" xfId="1" applyFont="1" applyFill="1" applyBorder="1" applyAlignment="1" applyProtection="1">
      <alignment horizontal="justify" vertical="justify"/>
    </xf>
    <xf numFmtId="49" fontId="4" fillId="0" borderId="1" xfId="2" applyFont="1" applyFill="1" applyBorder="1" applyAlignment="1">
      <alignment horizontal="justify" vertical="justify"/>
    </xf>
    <xf numFmtId="49" fontId="4" fillId="0" borderId="1" xfId="2" applyFont="1" applyFill="1" applyBorder="1" applyAlignment="1">
      <alignment horizontal="justify" vertical="justify" wrapText="1"/>
    </xf>
    <xf numFmtId="0" fontId="4" fillId="0" borderId="1" xfId="0" applyFont="1" applyFill="1" applyBorder="1" applyAlignment="1" applyProtection="1">
      <alignment horizontal="justify" vertical="justify"/>
      <protection locked="0"/>
    </xf>
    <xf numFmtId="49" fontId="5" fillId="0" borderId="1" xfId="2" applyFont="1" applyFill="1" applyBorder="1" applyAlignment="1">
      <alignment horizontal="justify" vertical="justify"/>
    </xf>
    <xf numFmtId="0" fontId="7" fillId="0" borderId="1" xfId="0" applyFont="1" applyFill="1" applyBorder="1" applyAlignment="1">
      <alignment horizontal="justify" vertical="justify" wrapText="1"/>
    </xf>
    <xf numFmtId="44" fontId="5" fillId="0" borderId="1" xfId="0" applyNumberFormat="1" applyFont="1" applyFill="1" applyBorder="1" applyAlignment="1" applyProtection="1">
      <alignment horizontal="justify" vertical="justify"/>
      <protection locked="0"/>
    </xf>
    <xf numFmtId="0" fontId="5" fillId="0" borderId="1" xfId="7" applyFont="1" applyFill="1" applyBorder="1" applyAlignment="1">
      <alignment horizontal="justify" vertical="top" wrapText="1"/>
    </xf>
    <xf numFmtId="0" fontId="7" fillId="0" borderId="1" xfId="0" applyFont="1" applyFill="1" applyBorder="1" applyAlignment="1">
      <alignment horizontal="justify" vertical="top" wrapText="1"/>
    </xf>
    <xf numFmtId="0" fontId="5" fillId="0" borderId="1" xfId="8" applyFont="1" applyFill="1" applyBorder="1" applyAlignment="1">
      <alignment horizontal="justify" vertical="justify" wrapText="1"/>
    </xf>
    <xf numFmtId="0" fontId="5" fillId="0" borderId="1" xfId="6" applyFont="1" applyFill="1" applyBorder="1" applyAlignment="1">
      <alignment horizontal="justify" vertical="top" wrapText="1"/>
    </xf>
    <xf numFmtId="0" fontId="5" fillId="0" borderId="1" xfId="0" applyFont="1" applyFill="1" applyBorder="1" applyAlignment="1">
      <alignment horizontal="justify" vertical="top" wrapText="1"/>
    </xf>
    <xf numFmtId="0" fontId="5" fillId="0" borderId="1" xfId="0" quotePrefix="1" applyFont="1" applyFill="1" applyBorder="1" applyAlignment="1">
      <alignment horizontal="justify" vertical="top" wrapText="1"/>
    </xf>
    <xf numFmtId="0" fontId="5" fillId="0" borderId="1" xfId="0" applyFont="1" applyFill="1" applyBorder="1" applyAlignment="1">
      <alignment horizontal="justify" vertical="justify" wrapText="1"/>
    </xf>
    <xf numFmtId="0" fontId="5" fillId="0" borderId="1" xfId="9" applyFont="1" applyFill="1" applyBorder="1" applyAlignment="1">
      <alignment horizontal="justify" vertical="top" wrapText="1"/>
    </xf>
    <xf numFmtId="0" fontId="5" fillId="0" borderId="1" xfId="9" applyFont="1" applyFill="1" applyBorder="1" applyAlignment="1">
      <alignment horizontal="justify" vertical="top"/>
    </xf>
    <xf numFmtId="0" fontId="5" fillId="0" borderId="1" xfId="0" applyFont="1" applyBorder="1" applyAlignment="1">
      <alignment horizontal="justify"/>
    </xf>
    <xf numFmtId="0" fontId="5" fillId="0" borderId="1" xfId="0" applyFont="1" applyFill="1" applyBorder="1" applyAlignment="1">
      <alignment horizontal="left" vertical="top" wrapText="1"/>
    </xf>
    <xf numFmtId="0" fontId="4" fillId="0" borderId="1" xfId="0" applyFont="1" applyBorder="1" applyAlignment="1">
      <alignment horizontal="justify" vertical="top"/>
    </xf>
    <xf numFmtId="49" fontId="5" fillId="0" borderId="1" xfId="2" applyFont="1" applyFill="1" applyBorder="1" applyAlignment="1">
      <alignment horizontal="justify" vertical="top"/>
    </xf>
    <xf numFmtId="44" fontId="5" fillId="0" borderId="1" xfId="0" applyNumberFormat="1" applyFont="1" applyFill="1" applyBorder="1" applyAlignment="1" applyProtection="1">
      <alignment horizontal="justify" vertical="top"/>
      <protection locked="0"/>
    </xf>
    <xf numFmtId="0" fontId="7" fillId="0" borderId="0" xfId="0" applyFont="1" applyBorder="1" applyAlignment="1">
      <alignment horizontal="justify" vertical="top"/>
    </xf>
    <xf numFmtId="44" fontId="5" fillId="0" borderId="1" xfId="0" applyNumberFormat="1" applyFont="1" applyFill="1" applyBorder="1" applyAlignment="1" applyProtection="1">
      <alignment horizontal="justify" vertical="center"/>
      <protection locked="0"/>
    </xf>
    <xf numFmtId="0" fontId="7" fillId="0" borderId="1" xfId="0" applyFont="1" applyBorder="1" applyAlignment="1">
      <alignment horizontal="justify" vertical="top" wrapText="1"/>
    </xf>
    <xf numFmtId="0" fontId="5" fillId="0" borderId="1" xfId="8" applyFont="1" applyFill="1" applyBorder="1" applyAlignment="1">
      <alignment horizontal="justify" vertical="top" wrapText="1"/>
    </xf>
    <xf numFmtId="49" fontId="5" fillId="0" borderId="1" xfId="0" applyNumberFormat="1" applyFont="1" applyFill="1" applyBorder="1" applyAlignment="1">
      <alignment horizontal="justify" vertical="top" wrapText="1"/>
    </xf>
    <xf numFmtId="1" fontId="5" fillId="0" borderId="1" xfId="8" applyNumberFormat="1" applyFont="1" applyFill="1" applyBorder="1" applyAlignment="1">
      <alignment horizontal="justify" vertical="top" wrapText="1"/>
    </xf>
    <xf numFmtId="44" fontId="4" fillId="0" borderId="1" xfId="0" applyNumberFormat="1" applyFont="1" applyFill="1" applyBorder="1" applyAlignment="1" applyProtection="1">
      <alignment horizontal="justify" vertical="center"/>
      <protection locked="0"/>
    </xf>
    <xf numFmtId="44" fontId="4" fillId="0" borderId="1" xfId="0" applyNumberFormat="1" applyFont="1" applyFill="1" applyBorder="1" applyAlignment="1" applyProtection="1">
      <alignment horizontal="justify" vertical="justify"/>
      <protection locked="0"/>
    </xf>
    <xf numFmtId="0" fontId="7" fillId="0" borderId="1" xfId="0" applyFont="1" applyBorder="1" applyAlignment="1">
      <alignment horizontal="justify" vertical="justify"/>
    </xf>
    <xf numFmtId="44" fontId="7" fillId="0" borderId="1" xfId="0" applyNumberFormat="1" applyFont="1" applyFill="1" applyBorder="1" applyAlignment="1">
      <alignment horizontal="justify" vertical="top"/>
    </xf>
    <xf numFmtId="44" fontId="7" fillId="0" borderId="1" xfId="0" applyNumberFormat="1" applyFont="1" applyBorder="1" applyAlignment="1">
      <alignment horizontal="justify" vertical="justify"/>
    </xf>
    <xf numFmtId="0" fontId="7" fillId="0" borderId="1" xfId="0" applyFont="1" applyBorder="1" applyAlignment="1">
      <alignment vertical="top"/>
    </xf>
    <xf numFmtId="49" fontId="4" fillId="3" borderId="1" xfId="2" applyFont="1" applyFill="1" applyBorder="1" applyAlignment="1">
      <alignment horizontal="justify" vertical="justify"/>
    </xf>
    <xf numFmtId="0" fontId="4" fillId="3" borderId="1" xfId="0" applyFont="1" applyFill="1" applyBorder="1" applyAlignment="1" applyProtection="1">
      <alignment horizontal="justify" vertical="justify"/>
      <protection locked="0"/>
    </xf>
    <xf numFmtId="44" fontId="4" fillId="3" borderId="1" xfId="0" applyNumberFormat="1" applyFont="1" applyFill="1" applyBorder="1" applyAlignment="1" applyProtection="1">
      <alignment horizontal="justify" vertical="justify"/>
      <protection locked="0"/>
    </xf>
    <xf numFmtId="49" fontId="4" fillId="3" borderId="1" xfId="2" applyFont="1" applyFill="1" applyBorder="1" applyAlignment="1">
      <alignment horizontal="justify" vertical="justify" wrapText="1"/>
    </xf>
    <xf numFmtId="44" fontId="5" fillId="3" borderId="1" xfId="0" applyNumberFormat="1" applyFont="1" applyFill="1" applyBorder="1" applyAlignment="1" applyProtection="1">
      <alignment horizontal="justify" vertical="justify"/>
      <protection locked="0"/>
    </xf>
    <xf numFmtId="0" fontId="4" fillId="3" borderId="1" xfId="0" applyFont="1" applyFill="1" applyBorder="1" applyAlignment="1">
      <alignment horizontal="justify" vertical="top" wrapText="1"/>
    </xf>
    <xf numFmtId="0" fontId="6" fillId="0" borderId="1" xfId="1" applyFont="1" applyFill="1" applyBorder="1" applyAlignment="1" applyProtection="1">
      <alignment horizontal="justify" vertical="justify" wrapText="1"/>
    </xf>
    <xf numFmtId="49" fontId="5" fillId="0" borderId="0" xfId="2" applyFont="1" applyFill="1" applyBorder="1" applyAlignment="1">
      <alignment horizontal="justify" vertical="justify"/>
    </xf>
    <xf numFmtId="0" fontId="6" fillId="0" borderId="1" xfId="1" applyFont="1" applyFill="1" applyBorder="1" applyAlignment="1" applyProtection="1">
      <alignment horizontal="justify" vertical="justify" wrapText="1"/>
    </xf>
    <xf numFmtId="0" fontId="7" fillId="0" borderId="0" xfId="0" applyFont="1" applyFill="1" applyBorder="1" applyAlignment="1">
      <alignment horizontal="justify" vertical="justify"/>
    </xf>
    <xf numFmtId="0" fontId="8" fillId="0" borderId="0" xfId="0" applyFont="1" applyFill="1" applyBorder="1" applyAlignment="1">
      <alignment horizontal="justify" vertical="justify"/>
    </xf>
    <xf numFmtId="0" fontId="4" fillId="0" borderId="1" xfId="0" applyFont="1" applyFill="1" applyBorder="1" applyAlignment="1">
      <alignment horizontal="justify" vertical="top" wrapText="1"/>
    </xf>
    <xf numFmtId="49" fontId="4" fillId="0" borderId="1" xfId="2" applyFont="1" applyFill="1" applyBorder="1" applyAlignment="1">
      <alignment horizontal="justify" vertical="top"/>
    </xf>
    <xf numFmtId="0" fontId="8" fillId="0" borderId="1" xfId="0" applyFont="1" applyFill="1" applyBorder="1" applyAlignment="1">
      <alignment horizontal="justify" vertical="top" wrapText="1"/>
    </xf>
    <xf numFmtId="0" fontId="7" fillId="0" borderId="0" xfId="0" applyFont="1" applyFill="1" applyBorder="1" applyAlignment="1">
      <alignment horizontal="justify" vertical="top"/>
    </xf>
    <xf numFmtId="0" fontId="2" fillId="0" borderId="0" xfId="0" applyFont="1" applyFill="1" applyBorder="1" applyAlignment="1" applyProtection="1">
      <alignment horizontal="justify" vertical="justify"/>
      <protection locked="0"/>
    </xf>
    <xf numFmtId="0" fontId="2" fillId="0" borderId="0" xfId="0" applyFont="1" applyFill="1" applyBorder="1" applyAlignment="1" applyProtection="1">
      <alignment horizontal="justify" vertical="justify" wrapText="1"/>
      <protection locked="0"/>
    </xf>
    <xf numFmtId="0" fontId="0" fillId="0" borderId="0" xfId="0" applyAlignment="1">
      <alignment horizontal="justify" vertical="justify" wrapText="1"/>
    </xf>
    <xf numFmtId="2" fontId="2" fillId="0" borderId="0" xfId="0" applyNumberFormat="1" applyFont="1" applyFill="1" applyBorder="1" applyAlignment="1" applyProtection="1">
      <alignment horizontal="center" vertical="justify"/>
      <protection locked="0"/>
    </xf>
    <xf numFmtId="2" fontId="6" fillId="0" borderId="1" xfId="1" applyNumberFormat="1" applyFont="1" applyFill="1" applyBorder="1" applyAlignment="1" applyProtection="1">
      <alignment horizontal="center" vertical="justify"/>
    </xf>
    <xf numFmtId="2" fontId="4" fillId="0" borderId="1" xfId="2" applyNumberFormat="1" applyFont="1" applyFill="1" applyBorder="1" applyAlignment="1">
      <alignment horizontal="center" vertical="justify"/>
    </xf>
    <xf numFmtId="2" fontId="5" fillId="0" borderId="1" xfId="2" applyNumberFormat="1" applyFont="1" applyFill="1" applyBorder="1" applyAlignment="1">
      <alignment horizontal="center" vertical="justify"/>
    </xf>
    <xf numFmtId="2" fontId="5" fillId="0" borderId="1" xfId="2" applyNumberFormat="1" applyFont="1" applyFill="1" applyBorder="1" applyAlignment="1">
      <alignment horizontal="center" vertical="top"/>
    </xf>
    <xf numFmtId="2" fontId="5" fillId="0" borderId="1" xfId="2" applyNumberFormat="1" applyFont="1" applyFill="1" applyBorder="1" applyAlignment="1">
      <alignment horizontal="center" vertical="center"/>
    </xf>
    <xf numFmtId="2" fontId="4" fillId="0" borderId="1" xfId="2" applyNumberFormat="1" applyFont="1" applyFill="1" applyBorder="1" applyAlignment="1">
      <alignment horizontal="center" vertical="center"/>
    </xf>
    <xf numFmtId="0" fontId="7" fillId="0" borderId="1" xfId="0" applyFont="1" applyBorder="1" applyAlignment="1">
      <alignment horizontal="center" vertical="justify"/>
    </xf>
    <xf numFmtId="4" fontId="7" fillId="0" borderId="1" xfId="0" applyNumberFormat="1" applyFont="1" applyBorder="1" applyAlignment="1">
      <alignment horizontal="center" vertical="justify"/>
    </xf>
    <xf numFmtId="0" fontId="7" fillId="0" borderId="0" xfId="0" applyFont="1" applyBorder="1" applyAlignment="1">
      <alignment horizontal="center" vertical="justify"/>
    </xf>
    <xf numFmtId="0" fontId="2" fillId="0" borderId="0" xfId="0" applyFont="1" applyFill="1" applyBorder="1" applyAlignment="1" applyProtection="1">
      <alignment horizontal="center" vertical="justify"/>
      <protection locked="0"/>
    </xf>
    <xf numFmtId="0" fontId="6" fillId="0" borderId="1" xfId="1" applyFont="1" applyFill="1" applyBorder="1" applyAlignment="1" applyProtection="1">
      <alignment horizontal="center" vertical="justify"/>
    </xf>
    <xf numFmtId="0" fontId="4" fillId="0" borderId="1" xfId="0" applyFont="1" applyFill="1" applyBorder="1" applyAlignment="1" applyProtection="1">
      <alignment horizontal="center" vertical="justify"/>
      <protection locked="0"/>
    </xf>
    <xf numFmtId="0" fontId="5" fillId="0" borderId="1" xfId="0" applyFont="1" applyFill="1" applyBorder="1" applyAlignment="1" applyProtection="1">
      <alignment horizontal="center" vertical="justify"/>
      <protection locked="0"/>
    </xf>
    <xf numFmtId="0" fontId="5" fillId="0" borderId="1" xfId="0" applyFont="1" applyFill="1" applyBorder="1" applyAlignment="1" applyProtection="1">
      <alignment horizontal="center" vertical="top"/>
      <protection locked="0"/>
    </xf>
    <xf numFmtId="0" fontId="4" fillId="0" borderId="1" xfId="0" applyFont="1" applyFill="1" applyBorder="1" applyAlignment="1" applyProtection="1">
      <alignment horizontal="center" vertical="center"/>
      <protection locked="0"/>
    </xf>
    <xf numFmtId="0" fontId="7" fillId="0" borderId="1" xfId="0" applyFont="1" applyFill="1" applyBorder="1" applyAlignment="1">
      <alignment horizontal="center" vertical="top"/>
    </xf>
    <xf numFmtId="2" fontId="4" fillId="3" borderId="1" xfId="2" applyNumberFormat="1" applyFont="1" applyFill="1" applyBorder="1" applyAlignment="1">
      <alignment horizontal="center" vertical="justify"/>
    </xf>
    <xf numFmtId="0" fontId="4" fillId="3" borderId="1" xfId="0" applyFont="1" applyFill="1" applyBorder="1" applyAlignment="1" applyProtection="1">
      <alignment horizontal="center" vertical="justify"/>
      <protection locked="0"/>
    </xf>
    <xf numFmtId="2" fontId="5" fillId="3" borderId="1" xfId="2" applyNumberFormat="1" applyFont="1" applyFill="1" applyBorder="1" applyAlignment="1">
      <alignment horizontal="center" vertical="justify"/>
    </xf>
    <xf numFmtId="0" fontId="5" fillId="3" borderId="1" xfId="0" applyFont="1" applyFill="1" applyBorder="1" applyAlignment="1" applyProtection="1">
      <alignment horizontal="center" vertical="justify"/>
      <protection locked="0"/>
    </xf>
    <xf numFmtId="0" fontId="4" fillId="3" borderId="1" xfId="6" applyFont="1" applyFill="1" applyBorder="1" applyAlignment="1">
      <alignment horizontal="justify" vertical="top" wrapText="1"/>
    </xf>
    <xf numFmtId="49" fontId="4" fillId="3" borderId="1" xfId="2" applyFont="1" applyFill="1" applyBorder="1" applyAlignment="1">
      <alignment horizontal="justify" vertical="top"/>
    </xf>
    <xf numFmtId="0" fontId="4" fillId="3" borderId="1" xfId="0" applyFont="1" applyFill="1" applyBorder="1" applyAlignment="1">
      <alignment horizontal="justify" vertical="top"/>
    </xf>
    <xf numFmtId="2" fontId="5" fillId="3" borderId="1" xfId="2" applyNumberFormat="1" applyFont="1" applyFill="1" applyBorder="1" applyAlignment="1">
      <alignment horizontal="center" vertical="top"/>
    </xf>
    <xf numFmtId="0" fontId="5" fillId="3" borderId="1" xfId="0" applyFont="1" applyFill="1" applyBorder="1" applyAlignment="1" applyProtection="1">
      <alignment horizontal="center" vertical="top"/>
      <protection locked="0"/>
    </xf>
    <xf numFmtId="44" fontId="5" fillId="3" borderId="1" xfId="0" applyNumberFormat="1" applyFont="1" applyFill="1" applyBorder="1" applyAlignment="1" applyProtection="1">
      <alignment horizontal="justify" vertical="top"/>
      <protection locked="0"/>
    </xf>
    <xf numFmtId="1" fontId="4" fillId="0" borderId="1" xfId="8" applyNumberFormat="1" applyFont="1" applyFill="1" applyBorder="1" applyAlignment="1">
      <alignment horizontal="justify" vertical="top" wrapText="1"/>
    </xf>
    <xf numFmtId="164" fontId="4" fillId="0" borderId="1" xfId="0" applyNumberFormat="1" applyFont="1" applyFill="1" applyBorder="1" applyAlignment="1" applyProtection="1">
      <alignment horizontal="justify" vertical="justify"/>
      <protection locked="0"/>
    </xf>
    <xf numFmtId="0" fontId="4" fillId="0" borderId="1" xfId="6" applyFont="1" applyFill="1" applyBorder="1" applyAlignment="1">
      <alignment horizontal="justify" vertical="top" wrapText="1"/>
    </xf>
    <xf numFmtId="0" fontId="8" fillId="0" borderId="1" xfId="0" applyFont="1" applyFill="1" applyBorder="1" applyAlignment="1">
      <alignment vertical="top"/>
    </xf>
    <xf numFmtId="0" fontId="4" fillId="0" borderId="1" xfId="0" applyFont="1" applyBorder="1" applyAlignment="1">
      <alignment horizontal="justify"/>
    </xf>
    <xf numFmtId="0" fontId="8" fillId="0" borderId="0" xfId="0" applyFont="1" applyFill="1" applyBorder="1" applyAlignment="1">
      <alignment vertical="top"/>
    </xf>
    <xf numFmtId="2" fontId="4" fillId="0" borderId="1" xfId="2" applyNumberFormat="1" applyFont="1" applyFill="1" applyBorder="1" applyAlignment="1">
      <alignment horizontal="center" vertical="top"/>
    </xf>
    <xf numFmtId="0" fontId="4" fillId="0" borderId="1" xfId="0" applyFont="1" applyFill="1" applyBorder="1" applyAlignment="1" applyProtection="1">
      <alignment horizontal="center" vertical="top"/>
      <protection locked="0"/>
    </xf>
    <xf numFmtId="44" fontId="4" fillId="0" borderId="1" xfId="0" applyNumberFormat="1" applyFont="1" applyFill="1" applyBorder="1" applyAlignment="1" applyProtection="1">
      <alignment horizontal="justify" vertical="top"/>
      <protection locked="0"/>
    </xf>
    <xf numFmtId="0" fontId="4" fillId="0" borderId="1" xfId="9" applyFont="1" applyFill="1" applyBorder="1" applyAlignment="1">
      <alignment horizontal="justify" vertical="top"/>
    </xf>
    <xf numFmtId="2" fontId="18" fillId="0" borderId="1" xfId="2" applyNumberFormat="1" applyFont="1" applyFill="1" applyBorder="1" applyAlignment="1">
      <alignment horizontal="center" vertical="justify"/>
    </xf>
    <xf numFmtId="0" fontId="18" fillId="0" borderId="1" xfId="0" applyFont="1" applyFill="1" applyBorder="1" applyAlignment="1" applyProtection="1">
      <alignment horizontal="center" vertical="justify"/>
      <protection locked="0"/>
    </xf>
    <xf numFmtId="44" fontId="18" fillId="0" borderId="1" xfId="0" applyNumberFormat="1" applyFont="1" applyFill="1" applyBorder="1" applyAlignment="1" applyProtection="1">
      <alignment horizontal="justify" vertical="justify"/>
      <protection locked="0"/>
    </xf>
    <xf numFmtId="0" fontId="8" fillId="3" borderId="1" xfId="0" applyFont="1" applyFill="1" applyBorder="1" applyAlignment="1">
      <alignment horizontal="justify" vertical="justify"/>
    </xf>
    <xf numFmtId="0" fontId="8" fillId="3" borderId="1" xfId="0" applyFont="1" applyFill="1" applyBorder="1" applyAlignment="1">
      <alignment horizontal="justify" vertical="top" wrapText="1"/>
    </xf>
    <xf numFmtId="2" fontId="5" fillId="3" borderId="1" xfId="2" applyNumberFormat="1" applyFont="1" applyFill="1" applyBorder="1" applyAlignment="1">
      <alignment horizontal="center" vertical="center"/>
    </xf>
    <xf numFmtId="0" fontId="7" fillId="3" borderId="1" xfId="0" applyFont="1" applyFill="1" applyBorder="1" applyAlignment="1">
      <alignment horizontal="center" vertical="justify"/>
    </xf>
    <xf numFmtId="0" fontId="7" fillId="3" borderId="1" xfId="0" applyFont="1" applyFill="1" applyBorder="1" applyAlignment="1">
      <alignment horizontal="justify" vertical="justify"/>
    </xf>
    <xf numFmtId="0" fontId="19" fillId="3" borderId="1" xfId="0" applyFont="1" applyFill="1" applyBorder="1" applyAlignment="1" applyProtection="1">
      <alignment horizontal="center" vertical="top"/>
      <protection locked="0"/>
    </xf>
    <xf numFmtId="44" fontId="19" fillId="3" borderId="1" xfId="0" applyNumberFormat="1" applyFont="1" applyFill="1" applyBorder="1" applyAlignment="1" applyProtection="1">
      <alignment horizontal="justify" vertical="top"/>
      <protection locked="0"/>
    </xf>
    <xf numFmtId="0" fontId="8" fillId="3" borderId="1" xfId="0" applyFont="1" applyFill="1" applyBorder="1" applyAlignment="1">
      <alignment horizontal="center" vertical="justify"/>
    </xf>
    <xf numFmtId="0" fontId="6" fillId="0" borderId="1" xfId="1" applyFont="1" applyFill="1" applyBorder="1" applyAlignment="1" applyProtection="1">
      <alignment horizontal="justify" vertical="justify" wrapText="1"/>
    </xf>
    <xf numFmtId="0" fontId="8" fillId="0" borderId="2" xfId="0" applyFont="1" applyBorder="1" applyAlignment="1">
      <alignment horizontal="right" vertical="justify"/>
    </xf>
    <xf numFmtId="0" fontId="8" fillId="0" borderId="3" xfId="0" applyFont="1" applyBorder="1" applyAlignment="1">
      <alignment horizontal="right" vertical="justify"/>
    </xf>
    <xf numFmtId="0" fontId="8" fillId="0" borderId="4" xfId="0" applyFont="1" applyBorder="1" applyAlignment="1">
      <alignment horizontal="right" vertical="justify"/>
    </xf>
  </cellXfs>
  <cellStyles count="10">
    <cellStyle name="BodyStyle" xfId="2"/>
    <cellStyle name="BodyStyle 2" xfId="4"/>
    <cellStyle name="HeaderStyle" xfId="1"/>
    <cellStyle name="Normal" xfId="0" builtinId="0"/>
    <cellStyle name="Normal 2" xfId="8"/>
    <cellStyle name="Normal 2 2" xfId="3"/>
    <cellStyle name="Normal 6" xfId="9"/>
    <cellStyle name="Normal 7" xfId="5"/>
    <cellStyle name="Normal_Aguas Equip ZezCoa" xfId="7"/>
    <cellStyle name="Normal_Folha1_1" xfId="6"/>
  </cellStyles>
  <dxfs count="50">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175"/>
  <sheetViews>
    <sheetView tabSelected="1" topLeftCell="A163" zoomScale="110" zoomScaleNormal="110" workbookViewId="0">
      <selection activeCell="E171" sqref="E6:E171"/>
    </sheetView>
  </sheetViews>
  <sheetFormatPr defaultColWidth="9.140625" defaultRowHeight="12.75" x14ac:dyDescent="0.25"/>
  <cols>
    <col min="1" max="1" width="8.5703125" style="1" customWidth="1"/>
    <col min="2" max="2" width="85.7109375" style="1" customWidth="1"/>
    <col min="3" max="3" width="7.85546875" style="62" bestFit="1" customWidth="1"/>
    <col min="4" max="4" width="5" style="62" customWidth="1"/>
    <col min="5" max="5" width="10.140625" style="1" bestFit="1" customWidth="1"/>
    <col min="6" max="6" width="12.140625" style="1" bestFit="1" customWidth="1"/>
    <col min="7" max="7" width="4.85546875" style="1" customWidth="1"/>
    <col min="8" max="8" width="7.7109375" style="1" bestFit="1" customWidth="1"/>
    <col min="9" max="16384" width="9.140625" style="1"/>
  </cols>
  <sheetData>
    <row r="2" spans="1:6" s="52" customFormat="1" ht="26.25" customHeight="1" x14ac:dyDescent="0.25">
      <c r="A2" s="101" t="s">
        <v>197</v>
      </c>
      <c r="B2" s="101"/>
      <c r="C2" s="101"/>
      <c r="D2" s="101"/>
      <c r="E2" s="101"/>
      <c r="F2" s="101"/>
    </row>
    <row r="3" spans="1:6" x14ac:dyDescent="0.25">
      <c r="A3" s="50"/>
      <c r="B3" s="51"/>
      <c r="C3" s="53"/>
      <c r="D3" s="63"/>
      <c r="E3" s="50"/>
      <c r="F3" s="50"/>
    </row>
    <row r="4" spans="1:6" x14ac:dyDescent="0.25">
      <c r="A4" s="2" t="s">
        <v>94</v>
      </c>
      <c r="B4" s="41" t="s">
        <v>0</v>
      </c>
      <c r="C4" s="54" t="s">
        <v>11</v>
      </c>
      <c r="D4" s="64" t="s">
        <v>12</v>
      </c>
      <c r="E4" s="64" t="s">
        <v>1</v>
      </c>
      <c r="F4" s="64" t="s">
        <v>2</v>
      </c>
    </row>
    <row r="5" spans="1:6" x14ac:dyDescent="0.25">
      <c r="A5" s="35" t="s">
        <v>3</v>
      </c>
      <c r="B5" s="38" t="s">
        <v>8</v>
      </c>
      <c r="C5" s="70"/>
      <c r="D5" s="71"/>
      <c r="E5" s="36"/>
      <c r="F5" s="36"/>
    </row>
    <row r="6" spans="1:6" ht="38.25" x14ac:dyDescent="0.25">
      <c r="A6" s="3"/>
      <c r="B6" s="10" t="s">
        <v>9</v>
      </c>
      <c r="C6" s="56"/>
      <c r="D6" s="65"/>
      <c r="E6" s="5"/>
      <c r="F6" s="5"/>
    </row>
    <row r="7" spans="1:6" s="44" customFormat="1" x14ac:dyDescent="0.25">
      <c r="A7" s="3" t="s">
        <v>4</v>
      </c>
      <c r="B7" s="4" t="s">
        <v>10</v>
      </c>
      <c r="C7" s="55"/>
      <c r="D7" s="65"/>
      <c r="E7" s="81"/>
      <c r="F7" s="81"/>
    </row>
    <row r="8" spans="1:6" ht="114.75" x14ac:dyDescent="0.25">
      <c r="A8" s="6" t="s">
        <v>5</v>
      </c>
      <c r="B8" s="10" t="s">
        <v>13</v>
      </c>
      <c r="C8" s="56">
        <v>10</v>
      </c>
      <c r="D8" s="66" t="s">
        <v>7</v>
      </c>
      <c r="E8" s="8"/>
      <c r="F8" s="8">
        <f>E8*C8</f>
        <v>0</v>
      </c>
    </row>
    <row r="9" spans="1:6" ht="114.75" x14ac:dyDescent="0.25">
      <c r="A9" s="6" t="s">
        <v>6</v>
      </c>
      <c r="B9" s="10" t="s">
        <v>14</v>
      </c>
      <c r="C9" s="56">
        <v>5</v>
      </c>
      <c r="D9" s="66" t="s">
        <v>7</v>
      </c>
      <c r="E9" s="8"/>
      <c r="F9" s="8">
        <f t="shared" ref="F9" si="0">E9*C9</f>
        <v>0</v>
      </c>
    </row>
    <row r="10" spans="1:6" ht="114.75" x14ac:dyDescent="0.25">
      <c r="A10" s="6" t="s">
        <v>16</v>
      </c>
      <c r="B10" s="10" t="s">
        <v>15</v>
      </c>
      <c r="C10" s="56">
        <v>20</v>
      </c>
      <c r="D10" s="66" t="s">
        <v>7</v>
      </c>
      <c r="E10" s="8"/>
      <c r="F10" s="8">
        <f>C10*E10</f>
        <v>0</v>
      </c>
    </row>
    <row r="11" spans="1:6" s="44" customFormat="1" x14ac:dyDescent="0.25">
      <c r="A11" s="35" t="s">
        <v>17</v>
      </c>
      <c r="B11" s="38" t="s">
        <v>35</v>
      </c>
      <c r="C11" s="72"/>
      <c r="D11" s="73"/>
      <c r="E11" s="39"/>
      <c r="F11" s="39"/>
    </row>
    <row r="12" spans="1:6" ht="51" x14ac:dyDescent="0.25">
      <c r="A12" s="3" t="s">
        <v>23</v>
      </c>
      <c r="B12" s="48" t="s">
        <v>22</v>
      </c>
      <c r="C12" s="55"/>
      <c r="D12" s="65"/>
      <c r="E12" s="30"/>
      <c r="F12" s="30"/>
    </row>
    <row r="13" spans="1:6" x14ac:dyDescent="0.25">
      <c r="A13" s="6" t="s">
        <v>215</v>
      </c>
      <c r="B13" s="7" t="s">
        <v>36</v>
      </c>
      <c r="C13" s="56">
        <v>40</v>
      </c>
      <c r="D13" s="66" t="s">
        <v>32</v>
      </c>
      <c r="E13" s="8"/>
      <c r="F13" s="8">
        <f>E13*C13</f>
        <v>0</v>
      </c>
    </row>
    <row r="14" spans="1:6" x14ac:dyDescent="0.25">
      <c r="A14" s="6" t="s">
        <v>216</v>
      </c>
      <c r="B14" s="7" t="s">
        <v>37</v>
      </c>
      <c r="C14" s="56">
        <v>40</v>
      </c>
      <c r="D14" s="66" t="s">
        <v>32</v>
      </c>
      <c r="E14" s="8"/>
      <c r="F14" s="8">
        <f>E14*C14</f>
        <v>0</v>
      </c>
    </row>
    <row r="15" spans="1:6" x14ac:dyDescent="0.25">
      <c r="A15" s="6" t="s">
        <v>217</v>
      </c>
      <c r="B15" s="7" t="s">
        <v>38</v>
      </c>
      <c r="C15" s="56">
        <v>40</v>
      </c>
      <c r="D15" s="66" t="s">
        <v>32</v>
      </c>
      <c r="E15" s="8"/>
      <c r="F15" s="8">
        <f>E15*C15</f>
        <v>0</v>
      </c>
    </row>
    <row r="16" spans="1:6" s="45" customFormat="1" x14ac:dyDescent="0.25">
      <c r="A16" s="35" t="s">
        <v>27</v>
      </c>
      <c r="B16" s="74" t="s">
        <v>101</v>
      </c>
      <c r="C16" s="70"/>
      <c r="D16" s="71"/>
      <c r="E16" s="37"/>
      <c r="F16" s="37"/>
    </row>
    <row r="17" spans="1:6" x14ac:dyDescent="0.25">
      <c r="A17" s="3" t="s">
        <v>28</v>
      </c>
      <c r="B17" s="82" t="s">
        <v>117</v>
      </c>
      <c r="C17" s="55"/>
      <c r="D17" s="65"/>
      <c r="E17" s="30"/>
      <c r="F17" s="30"/>
    </row>
    <row r="18" spans="1:6" x14ac:dyDescent="0.25">
      <c r="A18" s="3" t="s">
        <v>29</v>
      </c>
      <c r="B18" s="82" t="s">
        <v>102</v>
      </c>
      <c r="C18" s="55"/>
      <c r="D18" s="65"/>
      <c r="E18" s="30"/>
      <c r="F18" s="30"/>
    </row>
    <row r="19" spans="1:6" ht="25.5" x14ac:dyDescent="0.25">
      <c r="A19" s="6"/>
      <c r="B19" s="7" t="s">
        <v>103</v>
      </c>
      <c r="C19" s="56"/>
      <c r="D19" s="66"/>
      <c r="E19" s="8"/>
      <c r="F19" s="8"/>
    </row>
    <row r="20" spans="1:6" ht="25.5" x14ac:dyDescent="0.25">
      <c r="A20" s="6"/>
      <c r="B20" s="13" t="s">
        <v>58</v>
      </c>
      <c r="C20" s="56"/>
      <c r="D20" s="66"/>
      <c r="E20" s="8"/>
      <c r="F20" s="8"/>
    </row>
    <row r="21" spans="1:6" ht="51" x14ac:dyDescent="0.25">
      <c r="A21" s="6"/>
      <c r="B21" s="13" t="s">
        <v>59</v>
      </c>
      <c r="C21" s="56"/>
      <c r="D21" s="66"/>
      <c r="E21" s="8"/>
      <c r="F21" s="8"/>
    </row>
    <row r="22" spans="1:6" ht="25.5" x14ac:dyDescent="0.25">
      <c r="A22" s="6"/>
      <c r="B22" s="13" t="s">
        <v>133</v>
      </c>
      <c r="C22" s="56"/>
      <c r="D22" s="66"/>
      <c r="E22" s="8"/>
      <c r="F22" s="8"/>
    </row>
    <row r="23" spans="1:6" ht="51" x14ac:dyDescent="0.25">
      <c r="A23" s="6"/>
      <c r="B23" s="13" t="s">
        <v>61</v>
      </c>
      <c r="C23" s="56"/>
      <c r="D23" s="66"/>
      <c r="E23" s="8"/>
      <c r="F23" s="8"/>
    </row>
    <row r="24" spans="1:6" ht="63.75" x14ac:dyDescent="0.25">
      <c r="A24" s="6"/>
      <c r="B24" s="13" t="s">
        <v>62</v>
      </c>
      <c r="C24" s="56"/>
      <c r="D24" s="66"/>
      <c r="E24" s="8"/>
      <c r="F24" s="8"/>
    </row>
    <row r="25" spans="1:6" ht="63.75" x14ac:dyDescent="0.25">
      <c r="A25" s="6"/>
      <c r="B25" s="13" t="s">
        <v>90</v>
      </c>
      <c r="C25" s="56"/>
      <c r="D25" s="66"/>
      <c r="E25" s="8"/>
      <c r="F25" s="8"/>
    </row>
    <row r="26" spans="1:6" ht="38.25" x14ac:dyDescent="0.25">
      <c r="A26" s="6"/>
      <c r="B26" s="13" t="s">
        <v>137</v>
      </c>
      <c r="C26" s="56"/>
      <c r="D26" s="66"/>
      <c r="E26" s="8"/>
      <c r="F26" s="8"/>
    </row>
    <row r="27" spans="1:6" ht="38.25" x14ac:dyDescent="0.25">
      <c r="A27" s="6"/>
      <c r="B27" s="10" t="s">
        <v>104</v>
      </c>
      <c r="C27" s="56"/>
      <c r="D27" s="66"/>
      <c r="E27" s="8"/>
      <c r="F27" s="8"/>
    </row>
    <row r="28" spans="1:6" x14ac:dyDescent="0.25">
      <c r="A28" s="6" t="s">
        <v>218</v>
      </c>
      <c r="B28" s="7" t="s">
        <v>105</v>
      </c>
      <c r="C28" s="56">
        <v>50</v>
      </c>
      <c r="D28" s="66" t="s">
        <v>95</v>
      </c>
      <c r="E28" s="8"/>
      <c r="F28" s="8">
        <f>C28*E28</f>
        <v>0</v>
      </c>
    </row>
    <row r="29" spans="1:6" x14ac:dyDescent="0.25">
      <c r="A29" s="6" t="s">
        <v>219</v>
      </c>
      <c r="B29" s="7" t="s">
        <v>106</v>
      </c>
      <c r="C29" s="56">
        <v>50</v>
      </c>
      <c r="D29" s="66" t="s">
        <v>95</v>
      </c>
      <c r="E29" s="8"/>
      <c r="F29" s="8">
        <f t="shared" ref="F29:F30" si="1">C29*E29</f>
        <v>0</v>
      </c>
    </row>
    <row r="30" spans="1:6" x14ac:dyDescent="0.25">
      <c r="A30" s="6" t="s">
        <v>220</v>
      </c>
      <c r="B30" s="7" t="s">
        <v>107</v>
      </c>
      <c r="C30" s="56">
        <v>50</v>
      </c>
      <c r="D30" s="66" t="s">
        <v>95</v>
      </c>
      <c r="E30" s="8"/>
      <c r="F30" s="8">
        <f t="shared" si="1"/>
        <v>0</v>
      </c>
    </row>
    <row r="31" spans="1:6" s="44" customFormat="1" x14ac:dyDescent="0.25">
      <c r="A31" s="35" t="s">
        <v>33</v>
      </c>
      <c r="B31" s="38" t="s">
        <v>39</v>
      </c>
      <c r="C31" s="72"/>
      <c r="D31" s="73"/>
      <c r="E31" s="39"/>
      <c r="F31" s="39"/>
    </row>
    <row r="32" spans="1:6" x14ac:dyDescent="0.25">
      <c r="A32" s="47" t="s">
        <v>119</v>
      </c>
      <c r="B32" s="83" t="s">
        <v>40</v>
      </c>
      <c r="C32" s="55"/>
      <c r="D32" s="65"/>
      <c r="E32" s="30"/>
      <c r="F32" s="30"/>
    </row>
    <row r="33" spans="1:6" ht="63.75" x14ac:dyDescent="0.25">
      <c r="A33" s="6" t="s">
        <v>128</v>
      </c>
      <c r="B33" s="9" t="s">
        <v>126</v>
      </c>
      <c r="C33" s="56"/>
      <c r="D33" s="66"/>
      <c r="E33" s="8"/>
      <c r="F33" s="8"/>
    </row>
    <row r="34" spans="1:6" x14ac:dyDescent="0.25">
      <c r="A34" s="6" t="s">
        <v>129</v>
      </c>
      <c r="B34" s="7" t="s">
        <v>41</v>
      </c>
      <c r="C34" s="56">
        <v>2</v>
      </c>
      <c r="D34" s="66" t="s">
        <v>7</v>
      </c>
      <c r="E34" s="8"/>
      <c r="F34" s="8">
        <f t="shared" ref="F34:F37" si="2">E34*C34</f>
        <v>0</v>
      </c>
    </row>
    <row r="35" spans="1:6" x14ac:dyDescent="0.25">
      <c r="A35" s="6" t="s">
        <v>130</v>
      </c>
      <c r="B35" s="7" t="s">
        <v>42</v>
      </c>
      <c r="C35" s="56">
        <v>2</v>
      </c>
      <c r="D35" s="66" t="s">
        <v>7</v>
      </c>
      <c r="E35" s="8"/>
      <c r="F35" s="8">
        <f t="shared" si="2"/>
        <v>0</v>
      </c>
    </row>
    <row r="36" spans="1:6" x14ac:dyDescent="0.25">
      <c r="A36" s="6" t="s">
        <v>131</v>
      </c>
      <c r="B36" s="7" t="s">
        <v>43</v>
      </c>
      <c r="C36" s="56">
        <v>2</v>
      </c>
      <c r="D36" s="66" t="s">
        <v>7</v>
      </c>
      <c r="E36" s="8"/>
      <c r="F36" s="8">
        <f t="shared" si="2"/>
        <v>0</v>
      </c>
    </row>
    <row r="37" spans="1:6" ht="51" x14ac:dyDescent="0.25">
      <c r="A37" s="6" t="s">
        <v>221</v>
      </c>
      <c r="B37" s="9" t="s">
        <v>44</v>
      </c>
      <c r="C37" s="56">
        <v>2</v>
      </c>
      <c r="D37" s="66" t="s">
        <v>7</v>
      </c>
      <c r="E37" s="8"/>
      <c r="F37" s="8">
        <f t="shared" si="2"/>
        <v>0</v>
      </c>
    </row>
    <row r="38" spans="1:6" x14ac:dyDescent="0.25">
      <c r="A38" s="3" t="s">
        <v>222</v>
      </c>
      <c r="B38" s="82" t="s">
        <v>45</v>
      </c>
      <c r="C38" s="55"/>
      <c r="D38" s="65"/>
      <c r="E38" s="30"/>
      <c r="F38" s="30"/>
    </row>
    <row r="39" spans="1:6" ht="153" x14ac:dyDescent="0.25">
      <c r="A39" s="6" t="s">
        <v>223</v>
      </c>
      <c r="B39" s="9" t="s">
        <v>86</v>
      </c>
      <c r="C39" s="56"/>
      <c r="D39" s="66"/>
      <c r="E39" s="8"/>
      <c r="F39" s="8"/>
    </row>
    <row r="40" spans="1:6" ht="76.5" x14ac:dyDescent="0.25">
      <c r="A40" s="6"/>
      <c r="B40" s="9" t="s">
        <v>188</v>
      </c>
      <c r="C40" s="56"/>
      <c r="D40" s="66"/>
      <c r="E40" s="8"/>
      <c r="F40" s="8"/>
    </row>
    <row r="41" spans="1:6" x14ac:dyDescent="0.25">
      <c r="A41" s="6"/>
      <c r="B41" s="10" t="s">
        <v>96</v>
      </c>
      <c r="C41" s="56"/>
      <c r="D41" s="66"/>
      <c r="E41" s="8"/>
      <c r="F41" s="8"/>
    </row>
    <row r="42" spans="1:6" x14ac:dyDescent="0.25">
      <c r="A42" s="6" t="s">
        <v>224</v>
      </c>
      <c r="B42" s="11" t="s">
        <v>47</v>
      </c>
      <c r="C42" s="56">
        <v>4</v>
      </c>
      <c r="D42" s="66" t="s">
        <v>7</v>
      </c>
      <c r="E42" s="8"/>
      <c r="F42" s="8">
        <f>C42*E42</f>
        <v>0</v>
      </c>
    </row>
    <row r="43" spans="1:6" x14ac:dyDescent="0.25">
      <c r="A43" s="6" t="s">
        <v>225</v>
      </c>
      <c r="B43" s="11" t="s">
        <v>48</v>
      </c>
      <c r="C43" s="56">
        <v>50</v>
      </c>
      <c r="D43" s="66" t="s">
        <v>95</v>
      </c>
      <c r="E43" s="8"/>
      <c r="F43" s="8">
        <f>C43*E43</f>
        <v>0</v>
      </c>
    </row>
    <row r="44" spans="1:6" ht="153" x14ac:dyDescent="0.25">
      <c r="A44" s="6" t="s">
        <v>226</v>
      </c>
      <c r="B44" s="10" t="s">
        <v>87</v>
      </c>
      <c r="C44" s="56"/>
      <c r="D44" s="66"/>
      <c r="E44" s="8"/>
      <c r="F44" s="8"/>
    </row>
    <row r="45" spans="1:6" ht="76.5" x14ac:dyDescent="0.25">
      <c r="A45" s="6"/>
      <c r="B45" s="10" t="s">
        <v>188</v>
      </c>
      <c r="C45" s="56"/>
      <c r="D45" s="66"/>
      <c r="E45" s="8"/>
      <c r="F45" s="8"/>
    </row>
    <row r="46" spans="1:6" x14ac:dyDescent="0.25">
      <c r="A46" s="6"/>
      <c r="B46" s="12" t="s">
        <v>46</v>
      </c>
      <c r="C46" s="56"/>
      <c r="D46" s="66"/>
      <c r="E46" s="8"/>
      <c r="F46" s="8"/>
    </row>
    <row r="47" spans="1:6" x14ac:dyDescent="0.25">
      <c r="A47" s="6" t="s">
        <v>227</v>
      </c>
      <c r="B47" s="11" t="s">
        <v>47</v>
      </c>
      <c r="C47" s="56">
        <v>2</v>
      </c>
      <c r="D47" s="66" t="s">
        <v>7</v>
      </c>
      <c r="E47" s="8"/>
      <c r="F47" s="8">
        <f>E47*C47</f>
        <v>0</v>
      </c>
    </row>
    <row r="48" spans="1:6" x14ac:dyDescent="0.25">
      <c r="A48" s="6" t="s">
        <v>228</v>
      </c>
      <c r="B48" s="11" t="s">
        <v>48</v>
      </c>
      <c r="C48" s="56">
        <v>30</v>
      </c>
      <c r="D48" s="66" t="s">
        <v>95</v>
      </c>
      <c r="E48" s="8"/>
      <c r="F48" s="8">
        <f>E48*C48</f>
        <v>0</v>
      </c>
    </row>
    <row r="49" spans="1:6" s="44" customFormat="1" x14ac:dyDescent="0.25">
      <c r="A49" s="35" t="s">
        <v>34</v>
      </c>
      <c r="B49" s="40" t="s">
        <v>83</v>
      </c>
      <c r="C49" s="72"/>
      <c r="D49" s="73"/>
      <c r="E49" s="39"/>
      <c r="F49" s="39"/>
    </row>
    <row r="50" spans="1:6" x14ac:dyDescent="0.25">
      <c r="A50" s="6"/>
      <c r="B50" s="13" t="s">
        <v>57</v>
      </c>
      <c r="C50" s="56"/>
      <c r="D50" s="66"/>
      <c r="E50" s="8"/>
      <c r="F50" s="8"/>
    </row>
    <row r="51" spans="1:6" ht="25.5" x14ac:dyDescent="0.25">
      <c r="A51" s="6"/>
      <c r="B51" s="13" t="s">
        <v>58</v>
      </c>
      <c r="C51" s="56"/>
      <c r="D51" s="66"/>
      <c r="E51" s="8"/>
      <c r="F51" s="8"/>
    </row>
    <row r="52" spans="1:6" ht="51" x14ac:dyDescent="0.25">
      <c r="A52" s="6"/>
      <c r="B52" s="13" t="s">
        <v>59</v>
      </c>
      <c r="C52" s="56"/>
      <c r="D52" s="66"/>
      <c r="E52" s="8"/>
      <c r="F52" s="8"/>
    </row>
    <row r="53" spans="1:6" ht="25.5" x14ac:dyDescent="0.25">
      <c r="A53" s="6"/>
      <c r="B53" s="13" t="s">
        <v>60</v>
      </c>
      <c r="C53" s="56"/>
      <c r="D53" s="66"/>
      <c r="E53" s="8"/>
      <c r="F53" s="8"/>
    </row>
    <row r="54" spans="1:6" ht="51" x14ac:dyDescent="0.25">
      <c r="A54" s="6"/>
      <c r="B54" s="13" t="s">
        <v>61</v>
      </c>
      <c r="C54" s="56"/>
      <c r="D54" s="66"/>
      <c r="E54" s="8"/>
      <c r="F54" s="8"/>
    </row>
    <row r="55" spans="1:6" ht="63.75" x14ac:dyDescent="0.25">
      <c r="A55" s="6"/>
      <c r="B55" s="13" t="s">
        <v>62</v>
      </c>
      <c r="C55" s="56"/>
      <c r="D55" s="66"/>
      <c r="E55" s="8"/>
      <c r="F55" s="8"/>
    </row>
    <row r="56" spans="1:6" ht="63.75" x14ac:dyDescent="0.25">
      <c r="A56" s="6"/>
      <c r="B56" s="13" t="s">
        <v>90</v>
      </c>
      <c r="C56" s="56"/>
      <c r="D56" s="66"/>
      <c r="E56" s="8"/>
      <c r="F56" s="8"/>
    </row>
    <row r="57" spans="1:6" x14ac:dyDescent="0.25">
      <c r="A57" s="3" t="s">
        <v>120</v>
      </c>
      <c r="B57" s="20" t="s">
        <v>63</v>
      </c>
      <c r="C57" s="55"/>
      <c r="D57" s="65"/>
      <c r="E57" s="30"/>
      <c r="F57" s="30"/>
    </row>
    <row r="58" spans="1:6" ht="38.25" x14ac:dyDescent="0.25">
      <c r="A58" s="6"/>
      <c r="B58" s="15" t="s">
        <v>64</v>
      </c>
      <c r="C58" s="56"/>
      <c r="D58" s="66"/>
      <c r="E58" s="8"/>
      <c r="F58" s="8"/>
    </row>
    <row r="59" spans="1:6" x14ac:dyDescent="0.2">
      <c r="A59" s="6"/>
      <c r="B59" s="84" t="s">
        <v>65</v>
      </c>
      <c r="C59" s="56"/>
      <c r="D59" s="66"/>
      <c r="E59" s="8"/>
      <c r="F59" s="8"/>
    </row>
    <row r="60" spans="1:6" x14ac:dyDescent="0.25">
      <c r="A60" s="6" t="s">
        <v>132</v>
      </c>
      <c r="B60" s="15" t="s">
        <v>66</v>
      </c>
      <c r="C60" s="56">
        <v>50</v>
      </c>
      <c r="D60" s="66" t="s">
        <v>7</v>
      </c>
      <c r="E60" s="8"/>
      <c r="F60" s="8">
        <f>E60*C60</f>
        <v>0</v>
      </c>
    </row>
    <row r="61" spans="1:6" x14ac:dyDescent="0.25">
      <c r="A61" s="6" t="s">
        <v>229</v>
      </c>
      <c r="B61" s="15" t="s">
        <v>67</v>
      </c>
      <c r="C61" s="56">
        <v>5</v>
      </c>
      <c r="D61" s="66" t="s">
        <v>7</v>
      </c>
      <c r="E61" s="8"/>
      <c r="F61" s="8">
        <f>E61*C61</f>
        <v>0</v>
      </c>
    </row>
    <row r="62" spans="1:6" x14ac:dyDescent="0.25">
      <c r="A62" s="6" t="s">
        <v>230</v>
      </c>
      <c r="B62" s="15" t="s">
        <v>68</v>
      </c>
      <c r="C62" s="56">
        <v>1</v>
      </c>
      <c r="D62" s="66" t="s">
        <v>7</v>
      </c>
      <c r="E62" s="8"/>
      <c r="F62" s="8">
        <f>E62*C62</f>
        <v>0</v>
      </c>
    </row>
    <row r="63" spans="1:6" x14ac:dyDescent="0.25">
      <c r="A63" s="6" t="s">
        <v>231</v>
      </c>
      <c r="B63" s="15" t="s">
        <v>98</v>
      </c>
      <c r="C63" s="56">
        <v>1</v>
      </c>
      <c r="D63" s="66" t="s">
        <v>7</v>
      </c>
      <c r="E63" s="8"/>
      <c r="F63" s="8">
        <f>E63*C63</f>
        <v>0</v>
      </c>
    </row>
    <row r="64" spans="1:6" s="44" customFormat="1" x14ac:dyDescent="0.25">
      <c r="A64" s="75" t="s">
        <v>192</v>
      </c>
      <c r="B64" s="76" t="s">
        <v>69</v>
      </c>
      <c r="C64" s="77"/>
      <c r="D64" s="78"/>
      <c r="E64" s="79"/>
      <c r="F64" s="79"/>
    </row>
    <row r="65" spans="1:6" x14ac:dyDescent="0.25">
      <c r="A65" s="3" t="s">
        <v>193</v>
      </c>
      <c r="B65" s="20" t="s">
        <v>116</v>
      </c>
      <c r="C65" s="55"/>
      <c r="D65" s="65"/>
      <c r="E65" s="30"/>
      <c r="F65" s="30"/>
    </row>
    <row r="66" spans="1:6" x14ac:dyDescent="0.25">
      <c r="A66" s="3" t="s">
        <v>194</v>
      </c>
      <c r="B66" s="46" t="s">
        <v>127</v>
      </c>
      <c r="C66" s="55"/>
      <c r="D66" s="65"/>
      <c r="E66" s="30"/>
      <c r="F66" s="30"/>
    </row>
    <row r="67" spans="1:6" ht="25.5" x14ac:dyDescent="0.25">
      <c r="A67" s="6"/>
      <c r="B67" s="15" t="s">
        <v>58</v>
      </c>
      <c r="C67" s="56"/>
      <c r="D67" s="66"/>
      <c r="E67" s="8"/>
      <c r="F67" s="8"/>
    </row>
    <row r="68" spans="1:6" ht="51" x14ac:dyDescent="0.25">
      <c r="A68" s="6"/>
      <c r="B68" s="15" t="s">
        <v>59</v>
      </c>
      <c r="C68" s="56"/>
      <c r="D68" s="66"/>
      <c r="E68" s="8"/>
      <c r="F68" s="8"/>
    </row>
    <row r="69" spans="1:6" ht="25.5" x14ac:dyDescent="0.25">
      <c r="A69" s="6"/>
      <c r="B69" s="15" t="s">
        <v>133</v>
      </c>
      <c r="C69" s="56"/>
      <c r="D69" s="66"/>
      <c r="E69" s="8"/>
      <c r="F69" s="8"/>
    </row>
    <row r="70" spans="1:6" ht="51" x14ac:dyDescent="0.25">
      <c r="A70" s="6"/>
      <c r="B70" s="15" t="s">
        <v>61</v>
      </c>
      <c r="C70" s="56"/>
      <c r="D70" s="66"/>
      <c r="E70" s="8"/>
      <c r="F70" s="8"/>
    </row>
    <row r="71" spans="1:6" ht="63.75" x14ac:dyDescent="0.25">
      <c r="A71" s="6"/>
      <c r="B71" s="15" t="s">
        <v>62</v>
      </c>
      <c r="C71" s="56"/>
      <c r="D71" s="66"/>
      <c r="E71" s="8"/>
      <c r="F71" s="8"/>
    </row>
    <row r="72" spans="1:6" ht="38.25" x14ac:dyDescent="0.25">
      <c r="A72" s="6"/>
      <c r="B72" s="7" t="s">
        <v>137</v>
      </c>
      <c r="C72" s="56"/>
      <c r="D72" s="66"/>
      <c r="E72" s="8"/>
      <c r="F72" s="8"/>
    </row>
    <row r="73" spans="1:6" ht="63.75" x14ac:dyDescent="0.25">
      <c r="A73" s="6"/>
      <c r="B73" s="15" t="s">
        <v>93</v>
      </c>
      <c r="C73" s="56"/>
      <c r="D73" s="66"/>
      <c r="E73" s="8"/>
      <c r="F73" s="8"/>
    </row>
    <row r="74" spans="1:6" ht="89.25" x14ac:dyDescent="0.25">
      <c r="A74" s="6"/>
      <c r="B74" s="13" t="s">
        <v>108</v>
      </c>
      <c r="C74" s="56"/>
      <c r="D74" s="66"/>
      <c r="E74" s="8"/>
      <c r="F74" s="8"/>
    </row>
    <row r="75" spans="1:6" x14ac:dyDescent="0.25">
      <c r="A75" s="6" t="s">
        <v>206</v>
      </c>
      <c r="B75" s="15" t="s">
        <v>109</v>
      </c>
      <c r="C75" s="56">
        <v>60</v>
      </c>
      <c r="D75" s="66" t="s">
        <v>95</v>
      </c>
      <c r="E75" s="8"/>
      <c r="F75" s="8">
        <f t="shared" ref="F75:F80" si="3">C75*E75</f>
        <v>0</v>
      </c>
    </row>
    <row r="76" spans="1:6" x14ac:dyDescent="0.25">
      <c r="A76" s="3" t="s">
        <v>195</v>
      </c>
      <c r="B76" s="85" t="s">
        <v>110</v>
      </c>
      <c r="C76" s="55"/>
      <c r="D76" s="65"/>
      <c r="E76" s="30"/>
      <c r="F76" s="30"/>
    </row>
    <row r="77" spans="1:6" s="23" customFormat="1" ht="38.25" x14ac:dyDescent="0.25">
      <c r="A77" s="6" t="s">
        <v>207</v>
      </c>
      <c r="B77" s="13" t="s">
        <v>111</v>
      </c>
      <c r="C77" s="56">
        <v>5</v>
      </c>
      <c r="D77" s="66" t="s">
        <v>7</v>
      </c>
      <c r="E77" s="8"/>
      <c r="F77" s="8">
        <f t="shared" si="3"/>
        <v>0</v>
      </c>
    </row>
    <row r="78" spans="1:6" ht="51" x14ac:dyDescent="0.25">
      <c r="A78" s="6" t="s">
        <v>208</v>
      </c>
      <c r="B78" s="13" t="s">
        <v>112</v>
      </c>
      <c r="C78" s="56">
        <v>2</v>
      </c>
      <c r="D78" s="66" t="s">
        <v>7</v>
      </c>
      <c r="E78" s="8"/>
      <c r="F78" s="8">
        <f t="shared" si="3"/>
        <v>0</v>
      </c>
    </row>
    <row r="79" spans="1:6" ht="25.5" x14ac:dyDescent="0.25">
      <c r="A79" s="6" t="s">
        <v>232</v>
      </c>
      <c r="B79" s="13" t="s">
        <v>113</v>
      </c>
      <c r="C79" s="56">
        <v>2</v>
      </c>
      <c r="D79" s="66" t="s">
        <v>7</v>
      </c>
      <c r="E79" s="8"/>
      <c r="F79" s="8">
        <f t="shared" si="3"/>
        <v>0</v>
      </c>
    </row>
    <row r="80" spans="1:6" ht="38.25" x14ac:dyDescent="0.25">
      <c r="A80" s="6" t="s">
        <v>233</v>
      </c>
      <c r="B80" s="13" t="s">
        <v>114</v>
      </c>
      <c r="C80" s="56">
        <v>2</v>
      </c>
      <c r="D80" s="66" t="s">
        <v>7</v>
      </c>
      <c r="E80" s="8"/>
      <c r="F80" s="8">
        <f t="shared" si="3"/>
        <v>0</v>
      </c>
    </row>
    <row r="81" spans="1:6" x14ac:dyDescent="0.25">
      <c r="A81" s="47" t="s">
        <v>234</v>
      </c>
      <c r="B81" s="20" t="s">
        <v>70</v>
      </c>
      <c r="C81" s="86"/>
      <c r="D81" s="87"/>
      <c r="E81" s="88"/>
      <c r="F81" s="88"/>
    </row>
    <row r="82" spans="1:6" ht="204" x14ac:dyDescent="0.25">
      <c r="A82" s="6"/>
      <c r="B82" s="16" t="s">
        <v>91</v>
      </c>
      <c r="C82" s="56"/>
      <c r="D82" s="66"/>
      <c r="E82" s="8"/>
      <c r="F82" s="8"/>
    </row>
    <row r="83" spans="1:6" x14ac:dyDescent="0.25">
      <c r="A83" s="3" t="s">
        <v>235</v>
      </c>
      <c r="B83" s="89" t="s">
        <v>189</v>
      </c>
      <c r="C83" s="56"/>
      <c r="D83" s="66"/>
      <c r="E83" s="8"/>
      <c r="F83" s="8"/>
    </row>
    <row r="84" spans="1:6" x14ac:dyDescent="0.25">
      <c r="A84" s="6" t="s">
        <v>236</v>
      </c>
      <c r="B84" s="34" t="s">
        <v>135</v>
      </c>
      <c r="C84" s="56">
        <v>2</v>
      </c>
      <c r="D84" s="66" t="s">
        <v>7</v>
      </c>
      <c r="E84" s="8"/>
      <c r="F84" s="8">
        <f>E84*C84</f>
        <v>0</v>
      </c>
    </row>
    <row r="85" spans="1:6" x14ac:dyDescent="0.25">
      <c r="A85" s="6" t="s">
        <v>237</v>
      </c>
      <c r="B85" s="17" t="s">
        <v>136</v>
      </c>
      <c r="C85" s="56">
        <v>2</v>
      </c>
      <c r="D85" s="66" t="s">
        <v>7</v>
      </c>
      <c r="E85" s="8"/>
      <c r="F85" s="8">
        <f>E85*C85</f>
        <v>0</v>
      </c>
    </row>
    <row r="86" spans="1:6" x14ac:dyDescent="0.25">
      <c r="A86" s="3" t="s">
        <v>238</v>
      </c>
      <c r="B86" s="89" t="s">
        <v>190</v>
      </c>
      <c r="C86" s="56"/>
      <c r="D86" s="66"/>
      <c r="E86" s="8"/>
      <c r="F86" s="8"/>
    </row>
    <row r="87" spans="1:6" x14ac:dyDescent="0.25">
      <c r="A87" s="6" t="s">
        <v>239</v>
      </c>
      <c r="B87" s="34" t="s">
        <v>135</v>
      </c>
      <c r="C87" s="56">
        <v>1</v>
      </c>
      <c r="D87" s="66" t="s">
        <v>7</v>
      </c>
      <c r="E87" s="8"/>
      <c r="F87" s="8">
        <f>E87*C87</f>
        <v>0</v>
      </c>
    </row>
    <row r="88" spans="1:6" x14ac:dyDescent="0.25">
      <c r="A88" s="6" t="s">
        <v>240</v>
      </c>
      <c r="B88" s="17" t="s">
        <v>136</v>
      </c>
      <c r="C88" s="56">
        <v>1</v>
      </c>
      <c r="D88" s="66" t="s">
        <v>7</v>
      </c>
      <c r="E88" s="8"/>
      <c r="F88" s="8">
        <f>E88*C88</f>
        <v>0</v>
      </c>
    </row>
    <row r="89" spans="1:6" x14ac:dyDescent="0.25">
      <c r="A89" s="3" t="s">
        <v>241</v>
      </c>
      <c r="B89" s="20" t="s">
        <v>71</v>
      </c>
      <c r="C89" s="55"/>
      <c r="D89" s="65"/>
      <c r="E89" s="30"/>
      <c r="F89" s="30"/>
    </row>
    <row r="90" spans="1:6" x14ac:dyDescent="0.25">
      <c r="A90" s="3" t="s">
        <v>242</v>
      </c>
      <c r="B90" s="20" t="s">
        <v>72</v>
      </c>
      <c r="C90" s="55"/>
      <c r="D90" s="65"/>
      <c r="E90" s="30"/>
      <c r="F90" s="30"/>
    </row>
    <row r="91" spans="1:6" ht="191.25" x14ac:dyDescent="0.25">
      <c r="A91" s="6"/>
      <c r="B91" s="10" t="s">
        <v>138</v>
      </c>
      <c r="C91" s="56"/>
      <c r="D91" s="66"/>
      <c r="E91" s="8"/>
      <c r="F91" s="8"/>
    </row>
    <row r="92" spans="1:6" x14ac:dyDescent="0.25">
      <c r="A92" s="21" t="s">
        <v>243</v>
      </c>
      <c r="B92" s="26" t="s">
        <v>139</v>
      </c>
      <c r="C92" s="57">
        <v>2</v>
      </c>
      <c r="D92" s="67" t="s">
        <v>7</v>
      </c>
      <c r="E92" s="22"/>
      <c r="F92" s="22">
        <f>E92*C92</f>
        <v>0</v>
      </c>
    </row>
    <row r="93" spans="1:6" x14ac:dyDescent="0.25">
      <c r="A93" s="21" t="s">
        <v>244</v>
      </c>
      <c r="B93" s="26" t="s">
        <v>73</v>
      </c>
      <c r="C93" s="57">
        <v>25</v>
      </c>
      <c r="D93" s="67" t="s">
        <v>95</v>
      </c>
      <c r="E93" s="22"/>
      <c r="F93" s="22">
        <f>E93*C93</f>
        <v>0</v>
      </c>
    </row>
    <row r="94" spans="1:6" x14ac:dyDescent="0.25">
      <c r="A94" s="47" t="s">
        <v>245</v>
      </c>
      <c r="B94" s="83" t="s">
        <v>74</v>
      </c>
      <c r="C94" s="86"/>
      <c r="D94" s="87"/>
      <c r="E94" s="88"/>
      <c r="F94" s="88"/>
    </row>
    <row r="95" spans="1:6" ht="191.25" x14ac:dyDescent="0.25">
      <c r="A95" s="6"/>
      <c r="B95" s="10" t="s">
        <v>140</v>
      </c>
      <c r="C95" s="56"/>
      <c r="D95" s="66"/>
      <c r="E95" s="8"/>
      <c r="F95" s="8"/>
    </row>
    <row r="96" spans="1:6" x14ac:dyDescent="0.25">
      <c r="A96" s="21" t="s">
        <v>246</v>
      </c>
      <c r="B96" s="26" t="s">
        <v>139</v>
      </c>
      <c r="C96" s="57">
        <v>2</v>
      </c>
      <c r="D96" s="67" t="s">
        <v>7</v>
      </c>
      <c r="E96" s="22"/>
      <c r="F96" s="22">
        <f>E96*C96</f>
        <v>0</v>
      </c>
    </row>
    <row r="97" spans="1:6" x14ac:dyDescent="0.25">
      <c r="A97" s="21" t="s">
        <v>247</v>
      </c>
      <c r="B97" s="26" t="s">
        <v>73</v>
      </c>
      <c r="C97" s="57">
        <v>25</v>
      </c>
      <c r="D97" s="67" t="s">
        <v>95</v>
      </c>
      <c r="E97" s="22"/>
      <c r="F97" s="22">
        <f>E97*C97</f>
        <v>0</v>
      </c>
    </row>
    <row r="98" spans="1:6" x14ac:dyDescent="0.25">
      <c r="A98" s="47" t="s">
        <v>248</v>
      </c>
      <c r="B98" s="83" t="s">
        <v>75</v>
      </c>
      <c r="C98" s="55"/>
      <c r="D98" s="65"/>
      <c r="E98" s="30"/>
      <c r="F98" s="30"/>
    </row>
    <row r="99" spans="1:6" s="23" customFormat="1" x14ac:dyDescent="0.25">
      <c r="A99" s="47"/>
      <c r="B99" s="83" t="s">
        <v>57</v>
      </c>
      <c r="C99" s="55"/>
      <c r="D99" s="65"/>
      <c r="E99" s="30"/>
      <c r="F99" s="30"/>
    </row>
    <row r="100" spans="1:6" s="23" customFormat="1" ht="25.5" x14ac:dyDescent="0.25">
      <c r="A100" s="6"/>
      <c r="B100" s="15" t="s">
        <v>58</v>
      </c>
      <c r="C100" s="56"/>
      <c r="D100" s="66"/>
      <c r="E100" s="8"/>
      <c r="F100" s="8"/>
    </row>
    <row r="101" spans="1:6" s="23" customFormat="1" ht="51" x14ac:dyDescent="0.25">
      <c r="A101" s="6"/>
      <c r="B101" s="15" t="s">
        <v>59</v>
      </c>
      <c r="C101" s="56"/>
      <c r="D101" s="66"/>
      <c r="E101" s="8"/>
      <c r="F101" s="8"/>
    </row>
    <row r="102" spans="1:6" s="23" customFormat="1" ht="25.5" x14ac:dyDescent="0.25">
      <c r="A102" s="6"/>
      <c r="B102" s="15" t="s">
        <v>60</v>
      </c>
      <c r="C102" s="56"/>
      <c r="D102" s="66"/>
      <c r="E102" s="8"/>
      <c r="F102" s="8"/>
    </row>
    <row r="103" spans="1:6" s="23" customFormat="1" ht="51" x14ac:dyDescent="0.25">
      <c r="A103" s="6"/>
      <c r="B103" s="15" t="s">
        <v>61</v>
      </c>
      <c r="C103" s="56"/>
      <c r="D103" s="66"/>
      <c r="E103" s="8"/>
      <c r="F103" s="8"/>
    </row>
    <row r="104" spans="1:6" ht="63.75" x14ac:dyDescent="0.25">
      <c r="A104" s="6"/>
      <c r="B104" s="15" t="s">
        <v>62</v>
      </c>
      <c r="C104" s="56"/>
      <c r="D104" s="66"/>
      <c r="E104" s="8"/>
      <c r="F104" s="8"/>
    </row>
    <row r="105" spans="1:6" ht="63.75" x14ac:dyDescent="0.25">
      <c r="A105" s="6"/>
      <c r="B105" s="15" t="s">
        <v>93</v>
      </c>
      <c r="C105" s="56"/>
      <c r="D105" s="66"/>
      <c r="E105" s="8"/>
      <c r="F105" s="8"/>
    </row>
    <row r="106" spans="1:6" ht="38.25" x14ac:dyDescent="0.2">
      <c r="A106" s="6"/>
      <c r="B106" s="18" t="s">
        <v>76</v>
      </c>
      <c r="C106" s="56"/>
      <c r="D106" s="66"/>
      <c r="E106" s="8"/>
      <c r="F106" s="8"/>
    </row>
    <row r="107" spans="1:6" x14ac:dyDescent="0.25">
      <c r="A107" s="3" t="s">
        <v>249</v>
      </c>
      <c r="B107" s="20" t="s">
        <v>77</v>
      </c>
      <c r="C107" s="56"/>
      <c r="D107" s="66"/>
      <c r="E107" s="8"/>
      <c r="F107" s="8"/>
    </row>
    <row r="108" spans="1:6" x14ac:dyDescent="0.25">
      <c r="A108" s="6" t="s">
        <v>250</v>
      </c>
      <c r="B108" s="15" t="s">
        <v>78</v>
      </c>
      <c r="C108" s="56">
        <v>5</v>
      </c>
      <c r="D108" s="66" t="s">
        <v>100</v>
      </c>
      <c r="E108" s="8"/>
      <c r="F108" s="8">
        <f>E108*C108</f>
        <v>0</v>
      </c>
    </row>
    <row r="109" spans="1:6" x14ac:dyDescent="0.25">
      <c r="A109" s="6" t="s">
        <v>251</v>
      </c>
      <c r="B109" s="15" t="s">
        <v>79</v>
      </c>
      <c r="C109" s="56">
        <v>1</v>
      </c>
      <c r="D109" s="66" t="s">
        <v>100</v>
      </c>
      <c r="E109" s="8"/>
      <c r="F109" s="8">
        <f>E109*C109</f>
        <v>0</v>
      </c>
    </row>
    <row r="110" spans="1:6" x14ac:dyDescent="0.25">
      <c r="A110" s="6" t="s">
        <v>252</v>
      </c>
      <c r="B110" s="15" t="s">
        <v>80</v>
      </c>
      <c r="C110" s="56">
        <v>1</v>
      </c>
      <c r="D110" s="66" t="s">
        <v>100</v>
      </c>
      <c r="E110" s="8"/>
      <c r="F110" s="8">
        <f>E110*C110</f>
        <v>0</v>
      </c>
    </row>
    <row r="111" spans="1:6" x14ac:dyDescent="0.25">
      <c r="A111" s="47" t="s">
        <v>253</v>
      </c>
      <c r="B111" s="83" t="s">
        <v>155</v>
      </c>
      <c r="C111" s="86"/>
      <c r="D111" s="87"/>
      <c r="E111" s="88"/>
      <c r="F111" s="88"/>
    </row>
    <row r="112" spans="1:6" x14ac:dyDescent="0.25">
      <c r="A112" s="47" t="s">
        <v>254</v>
      </c>
      <c r="B112" s="48" t="s">
        <v>146</v>
      </c>
      <c r="C112" s="86"/>
      <c r="D112" s="87"/>
      <c r="E112" s="88"/>
      <c r="F112" s="88"/>
    </row>
    <row r="113" spans="1:6" ht="38.25" x14ac:dyDescent="0.25">
      <c r="A113" s="6" t="s">
        <v>255</v>
      </c>
      <c r="B113" s="13" t="s">
        <v>141</v>
      </c>
      <c r="C113" s="56">
        <v>5</v>
      </c>
      <c r="D113" s="66" t="s">
        <v>7</v>
      </c>
      <c r="E113" s="8"/>
      <c r="F113" s="8">
        <f>C113*E113</f>
        <v>0</v>
      </c>
    </row>
    <row r="114" spans="1:6" ht="38.25" x14ac:dyDescent="0.25">
      <c r="A114" s="6" t="s">
        <v>256</v>
      </c>
      <c r="B114" s="13" t="s">
        <v>142</v>
      </c>
      <c r="C114" s="56">
        <v>5</v>
      </c>
      <c r="D114" s="66" t="s">
        <v>7</v>
      </c>
      <c r="E114" s="8"/>
      <c r="F114" s="8">
        <f>C114*E114</f>
        <v>0</v>
      </c>
    </row>
    <row r="115" spans="1:6" x14ac:dyDescent="0.25">
      <c r="A115" s="47" t="s">
        <v>257</v>
      </c>
      <c r="B115" s="46" t="s">
        <v>143</v>
      </c>
      <c r="C115" s="55"/>
      <c r="D115" s="65"/>
      <c r="E115" s="30"/>
      <c r="F115" s="30"/>
    </row>
    <row r="116" spans="1:6" ht="38.25" x14ac:dyDescent="0.25">
      <c r="A116" s="6" t="s">
        <v>258</v>
      </c>
      <c r="B116" s="13" t="s">
        <v>144</v>
      </c>
      <c r="C116" s="56">
        <v>2</v>
      </c>
      <c r="D116" s="66" t="s">
        <v>7</v>
      </c>
      <c r="E116" s="8"/>
      <c r="F116" s="8">
        <f t="shared" ref="F116:F117" si="4">C116*E116</f>
        <v>0</v>
      </c>
    </row>
    <row r="117" spans="1:6" ht="38.25" x14ac:dyDescent="0.25">
      <c r="A117" s="6" t="s">
        <v>259</v>
      </c>
      <c r="B117" s="13" t="s">
        <v>145</v>
      </c>
      <c r="C117" s="56">
        <v>2</v>
      </c>
      <c r="D117" s="66" t="s">
        <v>7</v>
      </c>
      <c r="E117" s="8"/>
      <c r="F117" s="8">
        <f t="shared" si="4"/>
        <v>0</v>
      </c>
    </row>
    <row r="118" spans="1:6" x14ac:dyDescent="0.25">
      <c r="A118" s="47" t="s">
        <v>260</v>
      </c>
      <c r="B118" s="46" t="s">
        <v>147</v>
      </c>
      <c r="C118" s="59"/>
      <c r="D118" s="68"/>
      <c r="E118" s="29"/>
      <c r="F118" s="29"/>
    </row>
    <row r="119" spans="1:6" ht="51" x14ac:dyDescent="0.25">
      <c r="A119" s="21" t="s">
        <v>261</v>
      </c>
      <c r="B119" s="13" t="s">
        <v>148</v>
      </c>
      <c r="C119" s="56">
        <v>2</v>
      </c>
      <c r="D119" s="66" t="s">
        <v>7</v>
      </c>
      <c r="E119" s="8"/>
      <c r="F119" s="8">
        <f>C119*E119</f>
        <v>0</v>
      </c>
    </row>
    <row r="120" spans="1:6" ht="51" x14ac:dyDescent="0.25">
      <c r="A120" s="21" t="s">
        <v>262</v>
      </c>
      <c r="B120" s="13" t="s">
        <v>171</v>
      </c>
      <c r="C120" s="56">
        <v>2</v>
      </c>
      <c r="D120" s="66" t="s">
        <v>7</v>
      </c>
      <c r="E120" s="8"/>
      <c r="F120" s="8">
        <f>C120*E120</f>
        <v>0</v>
      </c>
    </row>
    <row r="121" spans="1:6" s="23" customFormat="1" x14ac:dyDescent="0.25">
      <c r="A121" s="47" t="s">
        <v>263</v>
      </c>
      <c r="B121" s="48" t="s">
        <v>150</v>
      </c>
      <c r="C121" s="86"/>
      <c r="D121" s="87"/>
      <c r="E121" s="88"/>
      <c r="F121" s="88"/>
    </row>
    <row r="122" spans="1:6" s="23" customFormat="1" ht="38.25" x14ac:dyDescent="0.25">
      <c r="A122" s="6" t="s">
        <v>264</v>
      </c>
      <c r="B122" s="28" t="s">
        <v>151</v>
      </c>
      <c r="C122" s="56">
        <v>3</v>
      </c>
      <c r="D122" s="66" t="s">
        <v>7</v>
      </c>
      <c r="E122" s="8"/>
      <c r="F122" s="8">
        <f>E122*C122</f>
        <v>0</v>
      </c>
    </row>
    <row r="123" spans="1:6" s="23" customFormat="1" ht="38.25" x14ac:dyDescent="0.25">
      <c r="A123" s="6" t="s">
        <v>265</v>
      </c>
      <c r="B123" s="28" t="s">
        <v>152</v>
      </c>
      <c r="C123" s="56">
        <v>2</v>
      </c>
      <c r="D123" s="66" t="s">
        <v>7</v>
      </c>
      <c r="E123" s="8"/>
      <c r="F123" s="8">
        <f>E123*C123</f>
        <v>0</v>
      </c>
    </row>
    <row r="124" spans="1:6" s="23" customFormat="1" x14ac:dyDescent="0.25">
      <c r="A124" s="47" t="s">
        <v>266</v>
      </c>
      <c r="B124" s="80" t="s">
        <v>153</v>
      </c>
      <c r="C124" s="55"/>
      <c r="D124" s="65"/>
      <c r="E124" s="30"/>
      <c r="F124" s="30"/>
    </row>
    <row r="125" spans="1:6" s="23" customFormat="1" ht="76.5" x14ac:dyDescent="0.25">
      <c r="A125" s="21" t="s">
        <v>267</v>
      </c>
      <c r="B125" s="13" t="s">
        <v>187</v>
      </c>
      <c r="C125" s="56">
        <v>2</v>
      </c>
      <c r="D125" s="66" t="s">
        <v>7</v>
      </c>
      <c r="E125" s="8"/>
      <c r="F125" s="8">
        <f>E125*C125</f>
        <v>0</v>
      </c>
    </row>
    <row r="126" spans="1:6" s="23" customFormat="1" ht="15" x14ac:dyDescent="0.25">
      <c r="A126" s="47" t="s">
        <v>268</v>
      </c>
      <c r="B126" s="48" t="s">
        <v>154</v>
      </c>
      <c r="C126" s="90"/>
      <c r="D126" s="91"/>
      <c r="E126" s="92"/>
      <c r="F126" s="92"/>
    </row>
    <row r="127" spans="1:6" s="23" customFormat="1" ht="38.25" x14ac:dyDescent="0.25">
      <c r="A127" s="21" t="s">
        <v>269</v>
      </c>
      <c r="B127" s="28" t="s">
        <v>81</v>
      </c>
      <c r="C127" s="56">
        <v>5</v>
      </c>
      <c r="D127" s="66" t="s">
        <v>7</v>
      </c>
      <c r="E127" s="8"/>
      <c r="F127" s="8">
        <f>E127*C127</f>
        <v>0</v>
      </c>
    </row>
    <row r="128" spans="1:6" s="23" customFormat="1" x14ac:dyDescent="0.25">
      <c r="A128" s="47" t="s">
        <v>270</v>
      </c>
      <c r="B128" s="80" t="s">
        <v>156</v>
      </c>
      <c r="C128" s="55"/>
      <c r="D128" s="65"/>
      <c r="E128" s="30"/>
      <c r="F128" s="30"/>
    </row>
    <row r="129" spans="1:6" s="23" customFormat="1" x14ac:dyDescent="0.25">
      <c r="A129" s="47" t="s">
        <v>271</v>
      </c>
      <c r="B129" s="48" t="s">
        <v>157</v>
      </c>
      <c r="C129" s="59"/>
      <c r="D129" s="68"/>
      <c r="E129" s="29"/>
      <c r="F129" s="29"/>
    </row>
    <row r="130" spans="1:6" s="23" customFormat="1" ht="140.25" x14ac:dyDescent="0.25">
      <c r="A130" s="21" t="s">
        <v>272</v>
      </c>
      <c r="B130" s="28" t="s">
        <v>172</v>
      </c>
      <c r="C130" s="59"/>
      <c r="D130" s="68"/>
      <c r="E130" s="29"/>
      <c r="F130" s="29"/>
    </row>
    <row r="131" spans="1:6" s="23" customFormat="1" x14ac:dyDescent="0.25">
      <c r="A131" s="21" t="s">
        <v>273</v>
      </c>
      <c r="B131" s="28" t="s">
        <v>158</v>
      </c>
      <c r="C131" s="58">
        <v>1</v>
      </c>
      <c r="D131" s="66" t="s">
        <v>7</v>
      </c>
      <c r="E131" s="24"/>
      <c r="F131" s="24">
        <f>C131*E131</f>
        <v>0</v>
      </c>
    </row>
    <row r="132" spans="1:6" s="23" customFormat="1" x14ac:dyDescent="0.25">
      <c r="A132" s="21" t="s">
        <v>274</v>
      </c>
      <c r="B132" s="28" t="s">
        <v>159</v>
      </c>
      <c r="C132" s="58">
        <v>1</v>
      </c>
      <c r="D132" s="66" t="s">
        <v>7</v>
      </c>
      <c r="E132" s="24"/>
      <c r="F132" s="24">
        <f>C132*E132</f>
        <v>0</v>
      </c>
    </row>
    <row r="133" spans="1:6" s="23" customFormat="1" ht="140.25" x14ac:dyDescent="0.25">
      <c r="A133" s="21" t="s">
        <v>275</v>
      </c>
      <c r="B133" s="28" t="s">
        <v>173</v>
      </c>
      <c r="C133" s="59"/>
      <c r="D133" s="68"/>
      <c r="E133" s="29"/>
      <c r="F133" s="29"/>
    </row>
    <row r="134" spans="1:6" s="23" customFormat="1" x14ac:dyDescent="0.25">
      <c r="A134" s="21" t="s">
        <v>276</v>
      </c>
      <c r="B134" s="28" t="s">
        <v>160</v>
      </c>
      <c r="C134" s="57">
        <v>1</v>
      </c>
      <c r="D134" s="67" t="s">
        <v>7</v>
      </c>
      <c r="E134" s="22"/>
      <c r="F134" s="22">
        <f>C134*E134</f>
        <v>0</v>
      </c>
    </row>
    <row r="135" spans="1:6" s="23" customFormat="1" x14ac:dyDescent="0.25">
      <c r="A135" s="21" t="s">
        <v>277</v>
      </c>
      <c r="B135" s="28" t="s">
        <v>158</v>
      </c>
      <c r="C135" s="57">
        <v>1</v>
      </c>
      <c r="D135" s="67" t="s">
        <v>7</v>
      </c>
      <c r="E135" s="22"/>
      <c r="F135" s="22">
        <f>C135*E135</f>
        <v>0</v>
      </c>
    </row>
    <row r="136" spans="1:6" s="23" customFormat="1" x14ac:dyDescent="0.25">
      <c r="A136" s="47" t="s">
        <v>278</v>
      </c>
      <c r="B136" s="46" t="s">
        <v>161</v>
      </c>
      <c r="C136" s="59"/>
      <c r="D136" s="68"/>
      <c r="E136" s="29"/>
      <c r="F136" s="29"/>
    </row>
    <row r="137" spans="1:6" s="23" customFormat="1" ht="153" x14ac:dyDescent="0.25">
      <c r="A137" s="21" t="s">
        <v>279</v>
      </c>
      <c r="B137" s="13" t="s">
        <v>174</v>
      </c>
      <c r="C137" s="56">
        <v>1</v>
      </c>
      <c r="D137" s="67" t="s">
        <v>7</v>
      </c>
      <c r="E137" s="8"/>
      <c r="F137" s="8">
        <f>C137*E137</f>
        <v>0</v>
      </c>
    </row>
    <row r="138" spans="1:6" s="23" customFormat="1" x14ac:dyDescent="0.25">
      <c r="A138" s="47" t="s">
        <v>280</v>
      </c>
      <c r="B138" s="46" t="s">
        <v>162</v>
      </c>
      <c r="C138" s="59"/>
      <c r="D138" s="68"/>
      <c r="E138" s="29"/>
      <c r="F138" s="29"/>
    </row>
    <row r="139" spans="1:6" s="23" customFormat="1" ht="38.25" x14ac:dyDescent="0.25">
      <c r="A139" s="21" t="s">
        <v>281</v>
      </c>
      <c r="B139" s="13" t="s">
        <v>163</v>
      </c>
      <c r="C139" s="56">
        <v>1</v>
      </c>
      <c r="D139" s="66" t="s">
        <v>7</v>
      </c>
      <c r="E139" s="8"/>
      <c r="F139" s="8">
        <f>C139*E139</f>
        <v>0</v>
      </c>
    </row>
    <row r="140" spans="1:6" s="23" customFormat="1" x14ac:dyDescent="0.25">
      <c r="A140" s="47" t="s">
        <v>282</v>
      </c>
      <c r="B140" s="46" t="s">
        <v>164</v>
      </c>
      <c r="C140" s="55"/>
      <c r="D140" s="65"/>
      <c r="E140" s="30"/>
      <c r="F140" s="30"/>
    </row>
    <row r="141" spans="1:6" s="23" customFormat="1" ht="38.25" x14ac:dyDescent="0.25">
      <c r="A141" s="21" t="s">
        <v>283</v>
      </c>
      <c r="B141" s="13" t="s">
        <v>165</v>
      </c>
      <c r="C141" s="56">
        <v>1</v>
      </c>
      <c r="D141" s="66" t="s">
        <v>7</v>
      </c>
      <c r="E141" s="8"/>
      <c r="F141" s="8">
        <f>C141*E141</f>
        <v>0</v>
      </c>
    </row>
    <row r="142" spans="1:6" s="23" customFormat="1" x14ac:dyDescent="0.25">
      <c r="A142" s="47" t="s">
        <v>284</v>
      </c>
      <c r="B142" s="46" t="s">
        <v>166</v>
      </c>
      <c r="C142" s="55"/>
      <c r="D142" s="65"/>
      <c r="E142" s="30"/>
      <c r="F142" s="30"/>
    </row>
    <row r="143" spans="1:6" s="23" customFormat="1" ht="38.25" x14ac:dyDescent="0.25">
      <c r="A143" s="21" t="s">
        <v>285</v>
      </c>
      <c r="B143" s="13" t="s">
        <v>167</v>
      </c>
      <c r="C143" s="56">
        <v>1</v>
      </c>
      <c r="D143" s="66" t="s">
        <v>7</v>
      </c>
      <c r="E143" s="8"/>
      <c r="F143" s="8">
        <f>C143*E143</f>
        <v>0</v>
      </c>
    </row>
    <row r="144" spans="1:6" s="23" customFormat="1" x14ac:dyDescent="0.25">
      <c r="A144" s="47" t="s">
        <v>286</v>
      </c>
      <c r="B144" s="80" t="s">
        <v>177</v>
      </c>
      <c r="C144" s="58"/>
      <c r="D144" s="66"/>
      <c r="E144" s="8"/>
      <c r="F144" s="8"/>
    </row>
    <row r="145" spans="1:6" s="23" customFormat="1" ht="63.75" x14ac:dyDescent="0.25">
      <c r="A145" s="6" t="s">
        <v>287</v>
      </c>
      <c r="B145" s="13" t="s">
        <v>178</v>
      </c>
      <c r="C145" s="60"/>
      <c r="D145" s="60"/>
      <c r="E145" s="31"/>
      <c r="F145" s="31"/>
    </row>
    <row r="146" spans="1:6" s="23" customFormat="1" x14ac:dyDescent="0.25">
      <c r="A146" s="31" t="s">
        <v>288</v>
      </c>
      <c r="B146" s="25" t="s">
        <v>179</v>
      </c>
      <c r="C146" s="57">
        <v>5</v>
      </c>
      <c r="D146" s="69" t="s">
        <v>95</v>
      </c>
      <c r="E146" s="22"/>
      <c r="F146" s="32">
        <f>C146*E146</f>
        <v>0</v>
      </c>
    </row>
    <row r="147" spans="1:6" s="23" customFormat="1" x14ac:dyDescent="0.25">
      <c r="A147" s="31" t="s">
        <v>289</v>
      </c>
      <c r="B147" s="25" t="s">
        <v>180</v>
      </c>
      <c r="C147" s="57">
        <v>5</v>
      </c>
      <c r="D147" s="69" t="s">
        <v>95</v>
      </c>
      <c r="E147" s="22"/>
      <c r="F147" s="32">
        <f>C147*E147</f>
        <v>0</v>
      </c>
    </row>
    <row r="148" spans="1:6" s="49" customFormat="1" x14ac:dyDescent="0.25">
      <c r="A148" s="93">
        <v>7</v>
      </c>
      <c r="B148" s="94" t="s">
        <v>186</v>
      </c>
      <c r="C148" s="95"/>
      <c r="D148" s="100"/>
      <c r="E148" s="93"/>
      <c r="F148" s="93"/>
    </row>
    <row r="149" spans="1:6" s="23" customFormat="1" ht="63.75" x14ac:dyDescent="0.25">
      <c r="A149" s="31" t="s">
        <v>122</v>
      </c>
      <c r="B149" s="25" t="s">
        <v>181</v>
      </c>
      <c r="C149" s="61">
        <v>100</v>
      </c>
      <c r="D149" s="60" t="s">
        <v>95</v>
      </c>
      <c r="E149" s="8"/>
      <c r="F149" s="33">
        <f>C149*E149</f>
        <v>0</v>
      </c>
    </row>
    <row r="150" spans="1:6" s="23" customFormat="1" ht="76.5" x14ac:dyDescent="0.25">
      <c r="A150" s="31" t="s">
        <v>200</v>
      </c>
      <c r="B150" s="25" t="s">
        <v>182</v>
      </c>
      <c r="C150" s="61">
        <v>100</v>
      </c>
      <c r="D150" s="60" t="s">
        <v>95</v>
      </c>
      <c r="E150" s="8"/>
      <c r="F150" s="33">
        <f>C150*E150</f>
        <v>0</v>
      </c>
    </row>
    <row r="151" spans="1:6" s="23" customFormat="1" ht="25.5" x14ac:dyDescent="0.25">
      <c r="A151" s="31" t="s">
        <v>201</v>
      </c>
      <c r="B151" s="25" t="s">
        <v>183</v>
      </c>
      <c r="C151" s="57">
        <v>100</v>
      </c>
      <c r="D151" s="60" t="s">
        <v>95</v>
      </c>
      <c r="E151" s="8"/>
      <c r="F151" s="33">
        <f>C151*E151</f>
        <v>0</v>
      </c>
    </row>
    <row r="152" spans="1:6" s="49" customFormat="1" x14ac:dyDescent="0.25">
      <c r="A152" s="75" t="s">
        <v>209</v>
      </c>
      <c r="B152" s="94" t="s">
        <v>49</v>
      </c>
      <c r="C152" s="72"/>
      <c r="D152" s="73"/>
      <c r="E152" s="39"/>
      <c r="F152" s="39"/>
    </row>
    <row r="153" spans="1:6" s="23" customFormat="1" x14ac:dyDescent="0.25">
      <c r="A153" s="3" t="s">
        <v>82</v>
      </c>
      <c r="B153" s="46" t="s">
        <v>50</v>
      </c>
      <c r="C153" s="55"/>
      <c r="D153" s="65"/>
      <c r="E153" s="30"/>
      <c r="F153" s="30"/>
    </row>
    <row r="154" spans="1:6" s="23" customFormat="1" ht="51" x14ac:dyDescent="0.25">
      <c r="A154" s="6" t="s">
        <v>210</v>
      </c>
      <c r="B154" s="12" t="s">
        <v>88</v>
      </c>
      <c r="C154" s="56"/>
      <c r="D154" s="66"/>
      <c r="E154" s="8"/>
      <c r="F154" s="8"/>
    </row>
    <row r="155" spans="1:6" s="23" customFormat="1" x14ac:dyDescent="0.25">
      <c r="A155" s="6" t="s">
        <v>290</v>
      </c>
      <c r="B155" s="13" t="s">
        <v>51</v>
      </c>
      <c r="C155" s="56"/>
      <c r="D155" s="66"/>
      <c r="E155" s="8"/>
      <c r="F155" s="8"/>
    </row>
    <row r="156" spans="1:6" s="23" customFormat="1" x14ac:dyDescent="0.25">
      <c r="A156" s="6"/>
      <c r="B156" s="19" t="s">
        <v>191</v>
      </c>
      <c r="C156" s="56">
        <v>4</v>
      </c>
      <c r="D156" s="66" t="s">
        <v>7</v>
      </c>
      <c r="E156" s="8"/>
      <c r="F156" s="8">
        <f>E156*C156</f>
        <v>0</v>
      </c>
    </row>
    <row r="157" spans="1:6" s="23" customFormat="1" x14ac:dyDescent="0.25">
      <c r="A157" s="6" t="s">
        <v>211</v>
      </c>
      <c r="B157" s="13" t="s">
        <v>52</v>
      </c>
      <c r="C157" s="56"/>
      <c r="D157" s="66"/>
      <c r="E157" s="8"/>
      <c r="F157" s="8"/>
    </row>
    <row r="158" spans="1:6" s="23" customFormat="1" x14ac:dyDescent="0.25">
      <c r="A158" s="6"/>
      <c r="B158" s="19" t="s">
        <v>191</v>
      </c>
      <c r="C158" s="56">
        <v>4</v>
      </c>
      <c r="D158" s="66" t="s">
        <v>7</v>
      </c>
      <c r="E158" s="8"/>
      <c r="F158" s="8">
        <f>E158*C158</f>
        <v>0</v>
      </c>
    </row>
    <row r="159" spans="1:6" s="23" customFormat="1" ht="51" x14ac:dyDescent="0.25">
      <c r="A159" s="6" t="s">
        <v>212</v>
      </c>
      <c r="B159" s="12" t="s">
        <v>89</v>
      </c>
      <c r="C159" s="56"/>
      <c r="D159" s="66"/>
      <c r="E159" s="8"/>
      <c r="F159" s="8"/>
    </row>
    <row r="160" spans="1:6" s="23" customFormat="1" x14ac:dyDescent="0.25">
      <c r="A160" s="6" t="s">
        <v>213</v>
      </c>
      <c r="B160" s="14" t="s">
        <v>51</v>
      </c>
      <c r="C160" s="56"/>
      <c r="D160" s="66"/>
      <c r="E160" s="8"/>
      <c r="F160" s="8"/>
    </row>
    <row r="161" spans="1:8" s="23" customFormat="1" x14ac:dyDescent="0.25">
      <c r="A161" s="6"/>
      <c r="B161" s="19" t="s">
        <v>191</v>
      </c>
      <c r="C161" s="56">
        <v>4</v>
      </c>
      <c r="D161" s="66" t="s">
        <v>7</v>
      </c>
      <c r="E161" s="8"/>
      <c r="F161" s="8">
        <f>E161*C161</f>
        <v>0</v>
      </c>
    </row>
    <row r="162" spans="1:8" s="23" customFormat="1" x14ac:dyDescent="0.25">
      <c r="A162" s="6" t="s">
        <v>214</v>
      </c>
      <c r="B162" s="13" t="s">
        <v>52</v>
      </c>
      <c r="C162" s="56"/>
      <c r="D162" s="66"/>
      <c r="E162" s="8"/>
      <c r="F162" s="8"/>
    </row>
    <row r="163" spans="1:8" s="23" customFormat="1" x14ac:dyDescent="0.25">
      <c r="A163" s="6"/>
      <c r="B163" s="19" t="s">
        <v>191</v>
      </c>
      <c r="C163" s="56">
        <v>4</v>
      </c>
      <c r="D163" s="66" t="s">
        <v>7</v>
      </c>
      <c r="E163" s="8"/>
      <c r="F163" s="8">
        <f>E163*C163</f>
        <v>0</v>
      </c>
    </row>
    <row r="164" spans="1:8" s="23" customFormat="1" ht="51" x14ac:dyDescent="0.25">
      <c r="A164" s="6" t="s">
        <v>291</v>
      </c>
      <c r="B164" s="13" t="s">
        <v>134</v>
      </c>
      <c r="C164" s="56">
        <v>2</v>
      </c>
      <c r="D164" s="66" t="s">
        <v>95</v>
      </c>
      <c r="E164" s="8"/>
      <c r="F164" s="8">
        <f>C164*E164</f>
        <v>0</v>
      </c>
    </row>
    <row r="165" spans="1:8" s="23" customFormat="1" ht="63.75" x14ac:dyDescent="0.25">
      <c r="A165" s="6" t="s">
        <v>292</v>
      </c>
      <c r="B165" s="13" t="s">
        <v>92</v>
      </c>
      <c r="C165" s="56">
        <v>5</v>
      </c>
      <c r="D165" s="66" t="s">
        <v>99</v>
      </c>
      <c r="E165" s="8"/>
      <c r="F165" s="8">
        <f>E165*C165</f>
        <v>0</v>
      </c>
      <c r="H165" s="42"/>
    </row>
    <row r="166" spans="1:8" s="49" customFormat="1" x14ac:dyDescent="0.25">
      <c r="A166" s="75" t="s">
        <v>124</v>
      </c>
      <c r="B166" s="94" t="s">
        <v>53</v>
      </c>
      <c r="C166" s="72"/>
      <c r="D166" s="73"/>
      <c r="E166" s="39"/>
      <c r="F166" s="39"/>
    </row>
    <row r="167" spans="1:8" s="23" customFormat="1" ht="51" x14ac:dyDescent="0.25">
      <c r="A167" s="6" t="s">
        <v>84</v>
      </c>
      <c r="B167" s="13" t="s">
        <v>54</v>
      </c>
      <c r="C167" s="56">
        <v>100</v>
      </c>
      <c r="D167" s="66" t="s">
        <v>97</v>
      </c>
      <c r="E167" s="8"/>
      <c r="F167" s="8">
        <f>E167*C167</f>
        <v>0</v>
      </c>
    </row>
    <row r="168" spans="1:8" s="49" customFormat="1" ht="15" x14ac:dyDescent="0.25">
      <c r="A168" s="75" t="s">
        <v>125</v>
      </c>
      <c r="B168" s="94" t="s">
        <v>55</v>
      </c>
      <c r="C168" s="95"/>
      <c r="D168" s="98"/>
      <c r="E168" s="99"/>
      <c r="F168" s="99"/>
    </row>
    <row r="169" spans="1:8" s="23" customFormat="1" ht="38.25" x14ac:dyDescent="0.25">
      <c r="A169" s="6" t="s">
        <v>85</v>
      </c>
      <c r="B169" s="13" t="s">
        <v>56</v>
      </c>
      <c r="C169" s="56">
        <v>100</v>
      </c>
      <c r="D169" s="66" t="s">
        <v>95</v>
      </c>
      <c r="E169" s="8"/>
      <c r="F169" s="8">
        <f>E169*C169</f>
        <v>0</v>
      </c>
    </row>
    <row r="170" spans="1:8" s="49" customFormat="1" x14ac:dyDescent="0.25">
      <c r="A170" s="93">
        <v>11</v>
      </c>
      <c r="B170" s="94" t="s">
        <v>184</v>
      </c>
      <c r="C170" s="95"/>
      <c r="D170" s="96"/>
      <c r="E170" s="97"/>
      <c r="F170" s="97"/>
    </row>
    <row r="171" spans="1:8" s="23" customFormat="1" ht="89.25" x14ac:dyDescent="0.25">
      <c r="A171" s="31" t="s">
        <v>196</v>
      </c>
      <c r="B171" s="25" t="s">
        <v>185</v>
      </c>
      <c r="C171" s="60">
        <v>4</v>
      </c>
      <c r="D171" s="60" t="s">
        <v>7</v>
      </c>
      <c r="E171" s="8"/>
      <c r="F171" s="33">
        <f>C171*E171</f>
        <v>0</v>
      </c>
    </row>
    <row r="172" spans="1:8" s="23" customFormat="1" x14ac:dyDescent="0.25">
      <c r="A172" s="102" t="s">
        <v>203</v>
      </c>
      <c r="B172" s="103"/>
      <c r="C172" s="103"/>
      <c r="D172" s="103"/>
      <c r="E172" s="104"/>
      <c r="F172" s="33">
        <f>SUM(F8:F171)</f>
        <v>0</v>
      </c>
    </row>
    <row r="173" spans="1:8" s="23" customFormat="1" x14ac:dyDescent="0.25">
      <c r="A173" s="1"/>
      <c r="B173" s="1"/>
      <c r="C173" s="62"/>
      <c r="D173" s="62"/>
      <c r="E173" s="1"/>
      <c r="F173" s="1"/>
    </row>
    <row r="174" spans="1:8" s="23" customFormat="1" x14ac:dyDescent="0.25">
      <c r="A174" s="1"/>
      <c r="B174" s="1"/>
      <c r="C174" s="62"/>
      <c r="D174" s="62"/>
      <c r="E174" s="1"/>
      <c r="F174" s="1"/>
    </row>
    <row r="175" spans="1:8" s="23" customFormat="1" x14ac:dyDescent="0.25">
      <c r="A175" s="1"/>
      <c r="B175" s="1"/>
      <c r="C175" s="62"/>
      <c r="D175" s="62"/>
      <c r="E175" s="1"/>
      <c r="F175" s="1"/>
    </row>
  </sheetData>
  <mergeCells count="2">
    <mergeCell ref="A2:F2"/>
    <mergeCell ref="A172:E172"/>
  </mergeCells>
  <conditionalFormatting sqref="B113">
    <cfRule type="expression" dxfId="49" priority="45" stopIfTrue="1">
      <formula>IF(#REF!="",TRUE,FALSE)</formula>
    </cfRule>
  </conditionalFormatting>
  <conditionalFormatting sqref="B116">
    <cfRule type="expression" dxfId="48" priority="44" stopIfTrue="1">
      <formula>IF(#REF!="",TRUE,FALSE)</formula>
    </cfRule>
  </conditionalFormatting>
  <conditionalFormatting sqref="B114:B115">
    <cfRule type="expression" dxfId="47" priority="43" stopIfTrue="1">
      <formula>IF(#REF!="",TRUE,FALSE)</formula>
    </cfRule>
  </conditionalFormatting>
  <conditionalFormatting sqref="B117">
    <cfRule type="expression" dxfId="46" priority="42" stopIfTrue="1">
      <formula>IF(#REF!="",TRUE,FALSE)</formula>
    </cfRule>
  </conditionalFormatting>
  <conditionalFormatting sqref="B118:B120">
    <cfRule type="expression" dxfId="45" priority="41" stopIfTrue="1">
      <formula>IF(#REF!="",TRUE,FALSE)</formula>
    </cfRule>
  </conditionalFormatting>
  <conditionalFormatting sqref="B145">
    <cfRule type="expression" dxfId="44" priority="23" stopIfTrue="1">
      <formula>IF(#REF!="",TRUE,FALSE)</formula>
    </cfRule>
  </conditionalFormatting>
  <conditionalFormatting sqref="B125">
    <cfRule type="expression" dxfId="43" priority="21" stopIfTrue="1">
      <formula>IF(#REF!="",TRUE,FALSE)</formula>
    </cfRule>
  </conditionalFormatting>
  <conditionalFormatting sqref="B123">
    <cfRule type="expression" dxfId="42" priority="37" stopIfTrue="1">
      <formula>IF(#REF!="",TRUE,FALSE)</formula>
    </cfRule>
  </conditionalFormatting>
  <conditionalFormatting sqref="B128">
    <cfRule type="expression" dxfId="41" priority="29" stopIfTrue="1">
      <formula>IF(#REF!="",TRUE,FALSE)</formula>
    </cfRule>
  </conditionalFormatting>
  <conditionalFormatting sqref="B122">
    <cfRule type="expression" dxfId="40" priority="38" stopIfTrue="1">
      <formula>IF(#REF!="",TRUE,FALSE)</formula>
    </cfRule>
  </conditionalFormatting>
  <conditionalFormatting sqref="B141">
    <cfRule type="expression" dxfId="39" priority="26" stopIfTrue="1">
      <formula>IF(#REF!="",TRUE,FALSE)</formula>
    </cfRule>
  </conditionalFormatting>
  <conditionalFormatting sqref="B140">
    <cfRule type="expression" dxfId="38" priority="25" stopIfTrue="1">
      <formula>IF(#REF!="",TRUE,FALSE)</formula>
    </cfRule>
  </conditionalFormatting>
  <conditionalFormatting sqref="B144">
    <cfRule type="expression" dxfId="37" priority="24" stopIfTrue="1">
      <formula>IF(#REF!="",TRUE,FALSE)</formula>
    </cfRule>
  </conditionalFormatting>
  <conditionalFormatting sqref="B142:B143">
    <cfRule type="expression" dxfId="36" priority="27" stopIfTrue="1">
      <formula>IF(#REF!="",TRUE,FALSE)</formula>
    </cfRule>
  </conditionalFormatting>
  <conditionalFormatting sqref="B130:B135">
    <cfRule type="expression" dxfId="35" priority="30" stopIfTrue="1">
      <formula>IF(#REF!="",TRUE,FALSE)</formula>
    </cfRule>
  </conditionalFormatting>
  <conditionalFormatting sqref="B136:B139">
    <cfRule type="expression" dxfId="34" priority="28" stopIfTrue="1">
      <formula>IF(#REF!="",TRUE,FALSE)</formula>
    </cfRule>
  </conditionalFormatting>
  <conditionalFormatting sqref="B124 B127">
    <cfRule type="expression" dxfId="33" priority="22" stopIfTrue="1">
      <formula>IF(#REF!="",TRUE,FALSE)</formula>
    </cfRule>
  </conditionalFormatting>
  <pageMargins left="0.70866141732283472" right="0.70866141732283472" top="0.59055118110236227" bottom="0.59055118110236227" header="0.31496062992125984" footer="0.31496062992125984"/>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71"/>
  <sheetViews>
    <sheetView topLeftCell="A152" zoomScale="110" zoomScaleNormal="110" workbookViewId="0">
      <selection activeCell="E160" sqref="E6:E160"/>
    </sheetView>
  </sheetViews>
  <sheetFormatPr defaultColWidth="9.140625" defaultRowHeight="12.75" x14ac:dyDescent="0.25"/>
  <cols>
    <col min="1" max="1" width="8.5703125" style="1" customWidth="1"/>
    <col min="2" max="2" width="85.7109375" style="1" customWidth="1"/>
    <col min="3" max="3" width="7.85546875" style="62" bestFit="1" customWidth="1"/>
    <col min="4" max="4" width="5" style="62" customWidth="1"/>
    <col min="5" max="5" width="10.140625" style="1" bestFit="1" customWidth="1"/>
    <col min="6" max="6" width="12.140625" style="1" bestFit="1" customWidth="1"/>
    <col min="7" max="7" width="4.85546875" style="1" customWidth="1"/>
    <col min="8" max="16384" width="9.140625" style="1"/>
  </cols>
  <sheetData>
    <row r="2" spans="1:6" s="52" customFormat="1" ht="29.25" customHeight="1" x14ac:dyDescent="0.25">
      <c r="A2" s="101" t="s">
        <v>204</v>
      </c>
      <c r="B2" s="101"/>
      <c r="C2" s="101"/>
      <c r="D2" s="101"/>
      <c r="E2" s="101"/>
      <c r="F2" s="101"/>
    </row>
    <row r="3" spans="1:6" x14ac:dyDescent="0.25">
      <c r="A3" s="50"/>
      <c r="B3" s="51"/>
      <c r="C3" s="53"/>
      <c r="D3" s="63"/>
      <c r="E3" s="50"/>
      <c r="F3" s="50"/>
    </row>
    <row r="4" spans="1:6" x14ac:dyDescent="0.25">
      <c r="A4" s="2" t="s">
        <v>94</v>
      </c>
      <c r="B4" s="41" t="s">
        <v>0</v>
      </c>
      <c r="C4" s="54" t="s">
        <v>11</v>
      </c>
      <c r="D4" s="64" t="s">
        <v>12</v>
      </c>
      <c r="E4" s="64" t="s">
        <v>1</v>
      </c>
      <c r="F4" s="64" t="s">
        <v>2</v>
      </c>
    </row>
    <row r="5" spans="1:6" x14ac:dyDescent="0.25">
      <c r="A5" s="35" t="s">
        <v>3</v>
      </c>
      <c r="B5" s="38" t="s">
        <v>8</v>
      </c>
      <c r="C5" s="70"/>
      <c r="D5" s="71"/>
      <c r="E5" s="36"/>
      <c r="F5" s="36"/>
    </row>
    <row r="6" spans="1:6" ht="38.25" x14ac:dyDescent="0.25">
      <c r="A6" s="3"/>
      <c r="B6" s="10" t="s">
        <v>9</v>
      </c>
      <c r="C6" s="56"/>
      <c r="D6" s="65"/>
      <c r="E6" s="5"/>
      <c r="F6" s="5"/>
    </row>
    <row r="7" spans="1:6" s="44" customFormat="1" x14ac:dyDescent="0.25">
      <c r="A7" s="3" t="s">
        <v>4</v>
      </c>
      <c r="B7" s="4" t="s">
        <v>10</v>
      </c>
      <c r="C7" s="55"/>
      <c r="D7" s="65"/>
      <c r="E7" s="81"/>
      <c r="F7" s="81"/>
    </row>
    <row r="8" spans="1:6" ht="114.75" x14ac:dyDescent="0.25">
      <c r="A8" s="6" t="s">
        <v>5</v>
      </c>
      <c r="B8" s="10" t="s">
        <v>13</v>
      </c>
      <c r="C8" s="56">
        <v>5</v>
      </c>
      <c r="D8" s="66" t="s">
        <v>7</v>
      </c>
      <c r="E8" s="8"/>
      <c r="F8" s="8">
        <f>E8*C8</f>
        <v>0</v>
      </c>
    </row>
    <row r="9" spans="1:6" ht="114.75" x14ac:dyDescent="0.25">
      <c r="A9" s="6" t="s">
        <v>6</v>
      </c>
      <c r="B9" s="10" t="s">
        <v>14</v>
      </c>
      <c r="C9" s="56">
        <v>3</v>
      </c>
      <c r="D9" s="66" t="s">
        <v>7</v>
      </c>
      <c r="E9" s="8"/>
      <c r="F9" s="8">
        <f t="shared" ref="F9" si="0">E9*C9</f>
        <v>0</v>
      </c>
    </row>
    <row r="10" spans="1:6" ht="114.75" x14ac:dyDescent="0.25">
      <c r="A10" s="6" t="s">
        <v>16</v>
      </c>
      <c r="B10" s="10" t="s">
        <v>15</v>
      </c>
      <c r="C10" s="56">
        <v>20</v>
      </c>
      <c r="D10" s="66" t="s">
        <v>7</v>
      </c>
      <c r="E10" s="8"/>
      <c r="F10" s="8">
        <f>C10*E10</f>
        <v>0</v>
      </c>
    </row>
    <row r="11" spans="1:6" s="44" customFormat="1" x14ac:dyDescent="0.25">
      <c r="A11" s="35" t="s">
        <v>17</v>
      </c>
      <c r="B11" s="38" t="s">
        <v>35</v>
      </c>
      <c r="C11" s="72"/>
      <c r="D11" s="73"/>
      <c r="E11" s="39"/>
      <c r="F11" s="39"/>
    </row>
    <row r="12" spans="1:6" ht="51" x14ac:dyDescent="0.25">
      <c r="A12" s="3" t="s">
        <v>23</v>
      </c>
      <c r="B12" s="48" t="s">
        <v>22</v>
      </c>
      <c r="C12" s="55"/>
      <c r="D12" s="65"/>
      <c r="E12" s="30"/>
      <c r="F12" s="30"/>
    </row>
    <row r="13" spans="1:6" x14ac:dyDescent="0.25">
      <c r="A13" s="6" t="s">
        <v>215</v>
      </c>
      <c r="B13" s="7" t="s">
        <v>36</v>
      </c>
      <c r="C13" s="56">
        <v>40</v>
      </c>
      <c r="D13" s="66" t="s">
        <v>32</v>
      </c>
      <c r="E13" s="8"/>
      <c r="F13" s="8">
        <f>E13*C13</f>
        <v>0</v>
      </c>
    </row>
    <row r="14" spans="1:6" x14ac:dyDescent="0.25">
      <c r="A14" s="6" t="s">
        <v>216</v>
      </c>
      <c r="B14" s="7" t="s">
        <v>37</v>
      </c>
      <c r="C14" s="56">
        <v>40</v>
      </c>
      <c r="D14" s="66" t="s">
        <v>32</v>
      </c>
      <c r="E14" s="8"/>
      <c r="F14" s="8">
        <f>E14*C14</f>
        <v>0</v>
      </c>
    </row>
    <row r="15" spans="1:6" x14ac:dyDescent="0.25">
      <c r="A15" s="6" t="s">
        <v>217</v>
      </c>
      <c r="B15" s="7" t="s">
        <v>38</v>
      </c>
      <c r="C15" s="56">
        <v>40</v>
      </c>
      <c r="D15" s="66" t="s">
        <v>32</v>
      </c>
      <c r="E15" s="8"/>
      <c r="F15" s="8">
        <f>E15*C15</f>
        <v>0</v>
      </c>
    </row>
    <row r="16" spans="1:6" s="45" customFormat="1" x14ac:dyDescent="0.25">
      <c r="A16" s="35" t="s">
        <v>27</v>
      </c>
      <c r="B16" s="74" t="s">
        <v>101</v>
      </c>
      <c r="C16" s="70"/>
      <c r="D16" s="71"/>
      <c r="E16" s="37"/>
      <c r="F16" s="37"/>
    </row>
    <row r="17" spans="1:6" x14ac:dyDescent="0.25">
      <c r="A17" s="3" t="s">
        <v>28</v>
      </c>
      <c r="B17" s="82" t="s">
        <v>117</v>
      </c>
      <c r="C17" s="55"/>
      <c r="D17" s="65"/>
      <c r="E17" s="30"/>
      <c r="F17" s="30"/>
    </row>
    <row r="18" spans="1:6" x14ac:dyDescent="0.25">
      <c r="A18" s="3" t="s">
        <v>29</v>
      </c>
      <c r="B18" s="82" t="s">
        <v>102</v>
      </c>
      <c r="C18" s="55"/>
      <c r="D18" s="65"/>
      <c r="E18" s="30"/>
      <c r="F18" s="30"/>
    </row>
    <row r="19" spans="1:6" ht="25.5" x14ac:dyDescent="0.25">
      <c r="A19" s="6"/>
      <c r="B19" s="7" t="s">
        <v>103</v>
      </c>
      <c r="C19" s="56"/>
      <c r="D19" s="66"/>
      <c r="E19" s="8"/>
      <c r="F19" s="8"/>
    </row>
    <row r="20" spans="1:6" ht="25.5" x14ac:dyDescent="0.25">
      <c r="A20" s="6"/>
      <c r="B20" s="13" t="s">
        <v>58</v>
      </c>
      <c r="C20" s="56"/>
      <c r="D20" s="66"/>
      <c r="E20" s="8"/>
      <c r="F20" s="8"/>
    </row>
    <row r="21" spans="1:6" ht="51" x14ac:dyDescent="0.25">
      <c r="A21" s="6"/>
      <c r="B21" s="13" t="s">
        <v>59</v>
      </c>
      <c r="C21" s="56"/>
      <c r="D21" s="66"/>
      <c r="E21" s="8"/>
      <c r="F21" s="8"/>
    </row>
    <row r="22" spans="1:6" ht="25.5" x14ac:dyDescent="0.25">
      <c r="A22" s="6"/>
      <c r="B22" s="13" t="s">
        <v>133</v>
      </c>
      <c r="C22" s="56"/>
      <c r="D22" s="66"/>
      <c r="E22" s="8"/>
      <c r="F22" s="8"/>
    </row>
    <row r="23" spans="1:6" ht="51" x14ac:dyDescent="0.25">
      <c r="A23" s="6"/>
      <c r="B23" s="13" t="s">
        <v>61</v>
      </c>
      <c r="C23" s="56"/>
      <c r="D23" s="66"/>
      <c r="E23" s="8"/>
      <c r="F23" s="8"/>
    </row>
    <row r="24" spans="1:6" ht="63.75" x14ac:dyDescent="0.25">
      <c r="A24" s="6"/>
      <c r="B24" s="13" t="s">
        <v>62</v>
      </c>
      <c r="C24" s="56"/>
      <c r="D24" s="66"/>
      <c r="E24" s="8"/>
      <c r="F24" s="8"/>
    </row>
    <row r="25" spans="1:6" ht="63.75" x14ac:dyDescent="0.25">
      <c r="A25" s="6"/>
      <c r="B25" s="13" t="s">
        <v>90</v>
      </c>
      <c r="C25" s="56"/>
      <c r="D25" s="66"/>
      <c r="E25" s="8"/>
      <c r="F25" s="8"/>
    </row>
    <row r="26" spans="1:6" ht="38.25" x14ac:dyDescent="0.25">
      <c r="A26" s="6"/>
      <c r="B26" s="13" t="s">
        <v>137</v>
      </c>
      <c r="C26" s="56"/>
      <c r="D26" s="66"/>
      <c r="E26" s="8"/>
      <c r="F26" s="8"/>
    </row>
    <row r="27" spans="1:6" ht="38.25" x14ac:dyDescent="0.25">
      <c r="A27" s="6"/>
      <c r="B27" s="10" t="s">
        <v>104</v>
      </c>
      <c r="C27" s="56"/>
      <c r="D27" s="66"/>
      <c r="E27" s="8"/>
      <c r="F27" s="8"/>
    </row>
    <row r="28" spans="1:6" x14ac:dyDescent="0.25">
      <c r="A28" s="6" t="s">
        <v>218</v>
      </c>
      <c r="B28" s="7" t="s">
        <v>105</v>
      </c>
      <c r="C28" s="56">
        <v>50</v>
      </c>
      <c r="D28" s="66" t="s">
        <v>95</v>
      </c>
      <c r="E28" s="8"/>
      <c r="F28" s="8">
        <f>C28*E28</f>
        <v>0</v>
      </c>
    </row>
    <row r="29" spans="1:6" x14ac:dyDescent="0.25">
      <c r="A29" s="6" t="s">
        <v>219</v>
      </c>
      <c r="B29" s="7" t="s">
        <v>107</v>
      </c>
      <c r="C29" s="56">
        <v>50</v>
      </c>
      <c r="D29" s="66" t="s">
        <v>95</v>
      </c>
      <c r="E29" s="8"/>
      <c r="F29" s="8">
        <f t="shared" ref="F29" si="1">C29*E29</f>
        <v>0</v>
      </c>
    </row>
    <row r="30" spans="1:6" s="44" customFormat="1" x14ac:dyDescent="0.25">
      <c r="A30" s="35" t="s">
        <v>33</v>
      </c>
      <c r="B30" s="38" t="s">
        <v>39</v>
      </c>
      <c r="C30" s="72"/>
      <c r="D30" s="73"/>
      <c r="E30" s="39"/>
      <c r="F30" s="39"/>
    </row>
    <row r="31" spans="1:6" x14ac:dyDescent="0.25">
      <c r="A31" s="47" t="s">
        <v>119</v>
      </c>
      <c r="B31" s="83" t="s">
        <v>40</v>
      </c>
      <c r="C31" s="55"/>
      <c r="D31" s="65"/>
      <c r="E31" s="30"/>
      <c r="F31" s="30"/>
    </row>
    <row r="32" spans="1:6" ht="63.75" x14ac:dyDescent="0.25">
      <c r="A32" s="6" t="s">
        <v>128</v>
      </c>
      <c r="B32" s="9" t="s">
        <v>126</v>
      </c>
      <c r="C32" s="56"/>
      <c r="D32" s="66"/>
      <c r="E32" s="8"/>
      <c r="F32" s="8"/>
    </row>
    <row r="33" spans="1:6" x14ac:dyDescent="0.25">
      <c r="A33" s="6" t="s">
        <v>129</v>
      </c>
      <c r="B33" s="7" t="s">
        <v>41</v>
      </c>
      <c r="C33" s="56">
        <v>2</v>
      </c>
      <c r="D33" s="66" t="s">
        <v>7</v>
      </c>
      <c r="E33" s="8"/>
      <c r="F33" s="8">
        <f t="shared" ref="F33:F36" si="2">E33*C33</f>
        <v>0</v>
      </c>
    </row>
    <row r="34" spans="1:6" x14ac:dyDescent="0.25">
      <c r="A34" s="6" t="s">
        <v>130</v>
      </c>
      <c r="B34" s="7" t="s">
        <v>42</v>
      </c>
      <c r="C34" s="56">
        <v>2</v>
      </c>
      <c r="D34" s="66" t="s">
        <v>7</v>
      </c>
      <c r="E34" s="8"/>
      <c r="F34" s="8">
        <f t="shared" si="2"/>
        <v>0</v>
      </c>
    </row>
    <row r="35" spans="1:6" x14ac:dyDescent="0.25">
      <c r="A35" s="6" t="s">
        <v>131</v>
      </c>
      <c r="B35" s="7" t="s">
        <v>43</v>
      </c>
      <c r="C35" s="56">
        <v>2</v>
      </c>
      <c r="D35" s="66" t="s">
        <v>7</v>
      </c>
      <c r="E35" s="8"/>
      <c r="F35" s="8">
        <f t="shared" si="2"/>
        <v>0</v>
      </c>
    </row>
    <row r="36" spans="1:6" ht="51" x14ac:dyDescent="0.25">
      <c r="A36" s="6" t="s">
        <v>221</v>
      </c>
      <c r="B36" s="9" t="s">
        <v>44</v>
      </c>
      <c r="C36" s="56">
        <v>2</v>
      </c>
      <c r="D36" s="66" t="s">
        <v>7</v>
      </c>
      <c r="E36" s="8"/>
      <c r="F36" s="8">
        <f t="shared" si="2"/>
        <v>0</v>
      </c>
    </row>
    <row r="37" spans="1:6" x14ac:dyDescent="0.25">
      <c r="A37" s="3" t="s">
        <v>222</v>
      </c>
      <c r="B37" s="82" t="s">
        <v>45</v>
      </c>
      <c r="C37" s="55"/>
      <c r="D37" s="65"/>
      <c r="E37" s="30"/>
      <c r="F37" s="30"/>
    </row>
    <row r="38" spans="1:6" ht="153" x14ac:dyDescent="0.25">
      <c r="A38" s="6" t="s">
        <v>223</v>
      </c>
      <c r="B38" s="9" t="s">
        <v>86</v>
      </c>
      <c r="C38" s="56"/>
      <c r="D38" s="66"/>
      <c r="E38" s="8"/>
      <c r="F38" s="8"/>
    </row>
    <row r="39" spans="1:6" ht="76.5" x14ac:dyDescent="0.25">
      <c r="A39" s="6"/>
      <c r="B39" s="9" t="s">
        <v>188</v>
      </c>
      <c r="C39" s="56"/>
      <c r="D39" s="66"/>
      <c r="E39" s="8"/>
      <c r="F39" s="8"/>
    </row>
    <row r="40" spans="1:6" x14ac:dyDescent="0.25">
      <c r="A40" s="6"/>
      <c r="B40" s="10" t="s">
        <v>96</v>
      </c>
      <c r="C40" s="56"/>
      <c r="D40" s="66"/>
      <c r="E40" s="8"/>
      <c r="F40" s="8"/>
    </row>
    <row r="41" spans="1:6" x14ac:dyDescent="0.25">
      <c r="A41" s="6" t="s">
        <v>294</v>
      </c>
      <c r="B41" s="11" t="s">
        <v>47</v>
      </c>
      <c r="C41" s="56">
        <v>3</v>
      </c>
      <c r="D41" s="66" t="s">
        <v>7</v>
      </c>
      <c r="E41" s="8"/>
      <c r="F41" s="8">
        <f>C41*E41</f>
        <v>0</v>
      </c>
    </row>
    <row r="42" spans="1:6" x14ac:dyDescent="0.25">
      <c r="A42" s="6" t="s">
        <v>225</v>
      </c>
      <c r="B42" s="11" t="s">
        <v>48</v>
      </c>
      <c r="C42" s="56">
        <v>30</v>
      </c>
      <c r="D42" s="66" t="s">
        <v>95</v>
      </c>
      <c r="E42" s="8"/>
      <c r="F42" s="8">
        <f>C42*E42</f>
        <v>0</v>
      </c>
    </row>
    <row r="43" spans="1:6" ht="153" x14ac:dyDescent="0.25">
      <c r="A43" s="6" t="s">
        <v>226</v>
      </c>
      <c r="B43" s="10" t="s">
        <v>87</v>
      </c>
      <c r="C43" s="56"/>
      <c r="D43" s="66"/>
      <c r="E43" s="8"/>
      <c r="F43" s="8"/>
    </row>
    <row r="44" spans="1:6" ht="76.5" x14ac:dyDescent="0.25">
      <c r="A44" s="6"/>
      <c r="B44" s="10" t="s">
        <v>188</v>
      </c>
      <c r="C44" s="56"/>
      <c r="D44" s="66"/>
      <c r="E44" s="8"/>
      <c r="F44" s="8"/>
    </row>
    <row r="45" spans="1:6" x14ac:dyDescent="0.25">
      <c r="A45" s="6"/>
      <c r="B45" s="12" t="s">
        <v>46</v>
      </c>
      <c r="C45" s="56"/>
      <c r="D45" s="66"/>
      <c r="E45" s="8"/>
      <c r="F45" s="8"/>
    </row>
    <row r="46" spans="1:6" x14ac:dyDescent="0.25">
      <c r="A46" s="6" t="s">
        <v>227</v>
      </c>
      <c r="B46" s="11" t="s">
        <v>47</v>
      </c>
      <c r="C46" s="56">
        <v>2</v>
      </c>
      <c r="D46" s="66" t="s">
        <v>7</v>
      </c>
      <c r="E46" s="8"/>
      <c r="F46" s="8">
        <f>E46*C46</f>
        <v>0</v>
      </c>
    </row>
    <row r="47" spans="1:6" x14ac:dyDescent="0.25">
      <c r="A47" s="6" t="s">
        <v>228</v>
      </c>
      <c r="B47" s="11" t="s">
        <v>48</v>
      </c>
      <c r="C47" s="56">
        <v>30</v>
      </c>
      <c r="D47" s="66" t="s">
        <v>95</v>
      </c>
      <c r="E47" s="8"/>
      <c r="F47" s="8">
        <f>E47*C47</f>
        <v>0</v>
      </c>
    </row>
    <row r="48" spans="1:6" s="44" customFormat="1" x14ac:dyDescent="0.25">
      <c r="A48" s="35" t="s">
        <v>34</v>
      </c>
      <c r="B48" s="40" t="s">
        <v>83</v>
      </c>
      <c r="C48" s="72"/>
      <c r="D48" s="73"/>
      <c r="E48" s="39"/>
      <c r="F48" s="39"/>
    </row>
    <row r="49" spans="1:6" x14ac:dyDescent="0.25">
      <c r="A49" s="6"/>
      <c r="B49" s="13" t="s">
        <v>57</v>
      </c>
      <c r="C49" s="56"/>
      <c r="D49" s="66"/>
      <c r="E49" s="8"/>
      <c r="F49" s="8"/>
    </row>
    <row r="50" spans="1:6" ht="25.5" x14ac:dyDescent="0.25">
      <c r="A50" s="6"/>
      <c r="B50" s="13" t="s">
        <v>58</v>
      </c>
      <c r="C50" s="56"/>
      <c r="D50" s="66"/>
      <c r="E50" s="8"/>
      <c r="F50" s="8"/>
    </row>
    <row r="51" spans="1:6" ht="51" x14ac:dyDescent="0.25">
      <c r="A51" s="6"/>
      <c r="B51" s="13" t="s">
        <v>59</v>
      </c>
      <c r="C51" s="56"/>
      <c r="D51" s="66"/>
      <c r="E51" s="8"/>
      <c r="F51" s="8"/>
    </row>
    <row r="52" spans="1:6" ht="25.5" x14ac:dyDescent="0.25">
      <c r="A52" s="6"/>
      <c r="B52" s="13" t="s">
        <v>60</v>
      </c>
      <c r="C52" s="56"/>
      <c r="D52" s="66"/>
      <c r="E52" s="8"/>
      <c r="F52" s="8"/>
    </row>
    <row r="53" spans="1:6" ht="51" x14ac:dyDescent="0.25">
      <c r="A53" s="6"/>
      <c r="B53" s="13" t="s">
        <v>61</v>
      </c>
      <c r="C53" s="56"/>
      <c r="D53" s="66"/>
      <c r="E53" s="8"/>
      <c r="F53" s="8"/>
    </row>
    <row r="54" spans="1:6" ht="63.75" x14ac:dyDescent="0.25">
      <c r="A54" s="6"/>
      <c r="B54" s="13" t="s">
        <v>62</v>
      </c>
      <c r="C54" s="56"/>
      <c r="D54" s="66"/>
      <c r="E54" s="8"/>
      <c r="F54" s="8"/>
    </row>
    <row r="55" spans="1:6" ht="63.75" x14ac:dyDescent="0.25">
      <c r="A55" s="6"/>
      <c r="B55" s="13" t="s">
        <v>90</v>
      </c>
      <c r="C55" s="56"/>
      <c r="D55" s="66"/>
      <c r="E55" s="8"/>
      <c r="F55" s="8"/>
    </row>
    <row r="56" spans="1:6" x14ac:dyDescent="0.25">
      <c r="A56" s="3" t="s">
        <v>120</v>
      </c>
      <c r="B56" s="20" t="s">
        <v>63</v>
      </c>
      <c r="C56" s="55"/>
      <c r="D56" s="65"/>
      <c r="E56" s="30"/>
      <c r="F56" s="30"/>
    </row>
    <row r="57" spans="1:6" ht="38.25" x14ac:dyDescent="0.25">
      <c r="A57" s="6"/>
      <c r="B57" s="15" t="s">
        <v>64</v>
      </c>
      <c r="C57" s="56"/>
      <c r="D57" s="66"/>
      <c r="E57" s="8"/>
      <c r="F57" s="8"/>
    </row>
    <row r="58" spans="1:6" x14ac:dyDescent="0.2">
      <c r="A58" s="6"/>
      <c r="B58" s="84" t="s">
        <v>65</v>
      </c>
      <c r="C58" s="56"/>
      <c r="D58" s="66"/>
      <c r="E58" s="8"/>
      <c r="F58" s="8"/>
    </row>
    <row r="59" spans="1:6" x14ac:dyDescent="0.25">
      <c r="A59" s="6" t="s">
        <v>132</v>
      </c>
      <c r="B59" s="15" t="s">
        <v>66</v>
      </c>
      <c r="C59" s="56">
        <v>25</v>
      </c>
      <c r="D59" s="66" t="s">
        <v>7</v>
      </c>
      <c r="E59" s="8"/>
      <c r="F59" s="8">
        <f>E59*C59</f>
        <v>0</v>
      </c>
    </row>
    <row r="60" spans="1:6" x14ac:dyDescent="0.25">
      <c r="A60" s="6" t="s">
        <v>229</v>
      </c>
      <c r="B60" s="15" t="s">
        <v>67</v>
      </c>
      <c r="C60" s="56">
        <v>3</v>
      </c>
      <c r="D60" s="66" t="s">
        <v>7</v>
      </c>
      <c r="E60" s="8"/>
      <c r="F60" s="8">
        <f>E60*C60</f>
        <v>0</v>
      </c>
    </row>
    <row r="61" spans="1:6" x14ac:dyDescent="0.25">
      <c r="A61" s="6" t="s">
        <v>230</v>
      </c>
      <c r="B61" s="15" t="s">
        <v>68</v>
      </c>
      <c r="C61" s="56">
        <v>1</v>
      </c>
      <c r="D61" s="66" t="s">
        <v>7</v>
      </c>
      <c r="E61" s="8"/>
      <c r="F61" s="8">
        <f>E61*C61</f>
        <v>0</v>
      </c>
    </row>
    <row r="62" spans="1:6" x14ac:dyDescent="0.25">
      <c r="A62" s="6" t="s">
        <v>231</v>
      </c>
      <c r="B62" s="15" t="s">
        <v>98</v>
      </c>
      <c r="C62" s="56">
        <v>1</v>
      </c>
      <c r="D62" s="66" t="s">
        <v>7</v>
      </c>
      <c r="E62" s="8"/>
      <c r="F62" s="8">
        <f>E62*C62</f>
        <v>0</v>
      </c>
    </row>
    <row r="63" spans="1:6" s="44" customFormat="1" x14ac:dyDescent="0.25">
      <c r="A63" s="75" t="s">
        <v>192</v>
      </c>
      <c r="B63" s="76" t="s">
        <v>69</v>
      </c>
      <c r="C63" s="77"/>
      <c r="D63" s="78"/>
      <c r="E63" s="79"/>
      <c r="F63" s="79"/>
    </row>
    <row r="64" spans="1:6" x14ac:dyDescent="0.25">
      <c r="A64" s="3" t="s">
        <v>193</v>
      </c>
      <c r="B64" s="20" t="s">
        <v>116</v>
      </c>
      <c r="C64" s="55"/>
      <c r="D64" s="65"/>
      <c r="E64" s="30"/>
      <c r="F64" s="30"/>
    </row>
    <row r="65" spans="1:6" x14ac:dyDescent="0.25">
      <c r="A65" s="3" t="s">
        <v>194</v>
      </c>
      <c r="B65" s="46" t="s">
        <v>127</v>
      </c>
      <c r="C65" s="55"/>
      <c r="D65" s="65"/>
      <c r="E65" s="30"/>
      <c r="F65" s="30"/>
    </row>
    <row r="66" spans="1:6" ht="25.5" x14ac:dyDescent="0.25">
      <c r="A66" s="6"/>
      <c r="B66" s="15" t="s">
        <v>58</v>
      </c>
      <c r="C66" s="56"/>
      <c r="D66" s="66"/>
      <c r="E66" s="8"/>
      <c r="F66" s="8"/>
    </row>
    <row r="67" spans="1:6" ht="51" x14ac:dyDescent="0.25">
      <c r="A67" s="6"/>
      <c r="B67" s="15" t="s">
        <v>59</v>
      </c>
      <c r="C67" s="56"/>
      <c r="D67" s="66"/>
      <c r="E67" s="8"/>
      <c r="F67" s="8"/>
    </row>
    <row r="68" spans="1:6" ht="25.5" x14ac:dyDescent="0.25">
      <c r="A68" s="6"/>
      <c r="B68" s="15" t="s">
        <v>133</v>
      </c>
      <c r="C68" s="56"/>
      <c r="D68" s="66"/>
      <c r="E68" s="8"/>
      <c r="F68" s="8"/>
    </row>
    <row r="69" spans="1:6" ht="51" x14ac:dyDescent="0.25">
      <c r="A69" s="6"/>
      <c r="B69" s="15" t="s">
        <v>61</v>
      </c>
      <c r="C69" s="56"/>
      <c r="D69" s="66"/>
      <c r="E69" s="8"/>
      <c r="F69" s="8"/>
    </row>
    <row r="70" spans="1:6" ht="63.75" x14ac:dyDescent="0.25">
      <c r="A70" s="6"/>
      <c r="B70" s="15" t="s">
        <v>62</v>
      </c>
      <c r="C70" s="56"/>
      <c r="D70" s="66"/>
      <c r="E70" s="8"/>
      <c r="F70" s="8"/>
    </row>
    <row r="71" spans="1:6" ht="38.25" x14ac:dyDescent="0.25">
      <c r="A71" s="6"/>
      <c r="B71" s="7" t="s">
        <v>137</v>
      </c>
      <c r="C71" s="56"/>
      <c r="D71" s="66"/>
      <c r="E71" s="8"/>
      <c r="F71" s="8"/>
    </row>
    <row r="72" spans="1:6" ht="63.75" x14ac:dyDescent="0.25">
      <c r="A72" s="6"/>
      <c r="B72" s="15" t="s">
        <v>93</v>
      </c>
      <c r="C72" s="56"/>
      <c r="D72" s="66"/>
      <c r="E72" s="8"/>
      <c r="F72" s="8"/>
    </row>
    <row r="73" spans="1:6" ht="89.25" x14ac:dyDescent="0.25">
      <c r="A73" s="6"/>
      <c r="B73" s="13" t="s">
        <v>108</v>
      </c>
      <c r="C73" s="56"/>
      <c r="D73" s="66"/>
      <c r="E73" s="8"/>
      <c r="F73" s="8"/>
    </row>
    <row r="74" spans="1:6" x14ac:dyDescent="0.25">
      <c r="A74" s="6" t="s">
        <v>206</v>
      </c>
      <c r="B74" s="15" t="s">
        <v>109</v>
      </c>
      <c r="C74" s="56">
        <v>40</v>
      </c>
      <c r="D74" s="66" t="s">
        <v>95</v>
      </c>
      <c r="E74" s="8"/>
      <c r="F74" s="8">
        <f t="shared" ref="F74:F79" si="3">C74*E74</f>
        <v>0</v>
      </c>
    </row>
    <row r="75" spans="1:6" x14ac:dyDescent="0.25">
      <c r="A75" s="3" t="s">
        <v>195</v>
      </c>
      <c r="B75" s="85" t="s">
        <v>110</v>
      </c>
      <c r="C75" s="55"/>
      <c r="D75" s="65"/>
      <c r="E75" s="30"/>
      <c r="F75" s="30"/>
    </row>
    <row r="76" spans="1:6" s="23" customFormat="1" ht="38.25" x14ac:dyDescent="0.25">
      <c r="A76" s="6" t="s">
        <v>207</v>
      </c>
      <c r="B76" s="13" t="s">
        <v>111</v>
      </c>
      <c r="C76" s="56">
        <v>3</v>
      </c>
      <c r="D76" s="66" t="s">
        <v>7</v>
      </c>
      <c r="E76" s="8"/>
      <c r="F76" s="8">
        <f t="shared" si="3"/>
        <v>0</v>
      </c>
    </row>
    <row r="77" spans="1:6" ht="51" x14ac:dyDescent="0.25">
      <c r="A77" s="6" t="s">
        <v>208</v>
      </c>
      <c r="B77" s="13" t="s">
        <v>112</v>
      </c>
      <c r="C77" s="56">
        <v>2</v>
      </c>
      <c r="D77" s="66" t="s">
        <v>7</v>
      </c>
      <c r="E77" s="8"/>
      <c r="F77" s="8">
        <f t="shared" si="3"/>
        <v>0</v>
      </c>
    </row>
    <row r="78" spans="1:6" ht="25.5" x14ac:dyDescent="0.25">
      <c r="A78" s="6" t="s">
        <v>232</v>
      </c>
      <c r="B78" s="13" t="s">
        <v>113</v>
      </c>
      <c r="C78" s="56">
        <v>2</v>
      </c>
      <c r="D78" s="66" t="s">
        <v>7</v>
      </c>
      <c r="E78" s="8"/>
      <c r="F78" s="8">
        <f t="shared" si="3"/>
        <v>0</v>
      </c>
    </row>
    <row r="79" spans="1:6" ht="38.25" x14ac:dyDescent="0.25">
      <c r="A79" s="6" t="s">
        <v>233</v>
      </c>
      <c r="B79" s="13" t="s">
        <v>114</v>
      </c>
      <c r="C79" s="56">
        <v>2</v>
      </c>
      <c r="D79" s="66" t="s">
        <v>7</v>
      </c>
      <c r="E79" s="8"/>
      <c r="F79" s="8">
        <f t="shared" si="3"/>
        <v>0</v>
      </c>
    </row>
    <row r="80" spans="1:6" x14ac:dyDescent="0.25">
      <c r="A80" s="47" t="s">
        <v>234</v>
      </c>
      <c r="B80" s="20" t="s">
        <v>70</v>
      </c>
      <c r="C80" s="86"/>
      <c r="D80" s="87"/>
      <c r="E80" s="88"/>
      <c r="F80" s="88"/>
    </row>
    <row r="81" spans="1:6" ht="204" x14ac:dyDescent="0.25">
      <c r="A81" s="6"/>
      <c r="B81" s="16" t="s">
        <v>91</v>
      </c>
      <c r="C81" s="56"/>
      <c r="D81" s="66"/>
      <c r="E81" s="8"/>
      <c r="F81" s="8"/>
    </row>
    <row r="82" spans="1:6" x14ac:dyDescent="0.25">
      <c r="A82" s="3" t="s">
        <v>235</v>
      </c>
      <c r="B82" s="89" t="s">
        <v>189</v>
      </c>
      <c r="C82" s="56"/>
      <c r="D82" s="66"/>
      <c r="E82" s="8"/>
      <c r="F82" s="8"/>
    </row>
    <row r="83" spans="1:6" x14ac:dyDescent="0.25">
      <c r="A83" s="6" t="s">
        <v>236</v>
      </c>
      <c r="B83" s="34" t="s">
        <v>135</v>
      </c>
      <c r="C83" s="56">
        <v>2</v>
      </c>
      <c r="D83" s="66" t="s">
        <v>7</v>
      </c>
      <c r="E83" s="8"/>
      <c r="F83" s="8">
        <f>E83*C83</f>
        <v>0</v>
      </c>
    </row>
    <row r="84" spans="1:6" x14ac:dyDescent="0.25">
      <c r="A84" s="6" t="s">
        <v>237</v>
      </c>
      <c r="B84" s="17" t="s">
        <v>136</v>
      </c>
      <c r="C84" s="56">
        <v>1</v>
      </c>
      <c r="D84" s="66" t="s">
        <v>7</v>
      </c>
      <c r="E84" s="8"/>
      <c r="F84" s="8">
        <f>E84*C84</f>
        <v>0</v>
      </c>
    </row>
    <row r="85" spans="1:6" x14ac:dyDescent="0.25">
      <c r="A85" s="3" t="s">
        <v>238</v>
      </c>
      <c r="B85" s="89" t="s">
        <v>190</v>
      </c>
      <c r="C85" s="56"/>
      <c r="D85" s="66"/>
      <c r="E85" s="8"/>
      <c r="F85" s="8"/>
    </row>
    <row r="86" spans="1:6" x14ac:dyDescent="0.25">
      <c r="A86" s="6" t="s">
        <v>239</v>
      </c>
      <c r="B86" s="34" t="s">
        <v>135</v>
      </c>
      <c r="C86" s="56">
        <v>1</v>
      </c>
      <c r="D86" s="66" t="s">
        <v>7</v>
      </c>
      <c r="E86" s="8"/>
      <c r="F86" s="8">
        <f>E86*C86</f>
        <v>0</v>
      </c>
    </row>
    <row r="87" spans="1:6" x14ac:dyDescent="0.25">
      <c r="A87" s="6" t="s">
        <v>240</v>
      </c>
      <c r="B87" s="17" t="s">
        <v>136</v>
      </c>
      <c r="C87" s="56">
        <v>1</v>
      </c>
      <c r="D87" s="66" t="s">
        <v>7</v>
      </c>
      <c r="E87" s="8"/>
      <c r="F87" s="8">
        <f>E87*C87</f>
        <v>0</v>
      </c>
    </row>
    <row r="88" spans="1:6" x14ac:dyDescent="0.25">
      <c r="A88" s="3" t="s">
        <v>241</v>
      </c>
      <c r="B88" s="20" t="s">
        <v>71</v>
      </c>
      <c r="C88" s="55"/>
      <c r="D88" s="65"/>
      <c r="E88" s="30"/>
      <c r="F88" s="30"/>
    </row>
    <row r="89" spans="1:6" x14ac:dyDescent="0.25">
      <c r="A89" s="3" t="s">
        <v>242</v>
      </c>
      <c r="B89" s="20" t="s">
        <v>72</v>
      </c>
      <c r="C89" s="55"/>
      <c r="D89" s="65"/>
      <c r="E89" s="30"/>
      <c r="F89" s="30"/>
    </row>
    <row r="90" spans="1:6" ht="191.25" x14ac:dyDescent="0.25">
      <c r="A90" s="6"/>
      <c r="B90" s="10" t="s">
        <v>138</v>
      </c>
      <c r="C90" s="56"/>
      <c r="D90" s="66"/>
      <c r="E90" s="8"/>
      <c r="F90" s="8"/>
    </row>
    <row r="91" spans="1:6" x14ac:dyDescent="0.25">
      <c r="A91" s="21" t="s">
        <v>243</v>
      </c>
      <c r="B91" s="26" t="s">
        <v>139</v>
      </c>
      <c r="C91" s="57">
        <v>2</v>
      </c>
      <c r="D91" s="67" t="s">
        <v>7</v>
      </c>
      <c r="E91" s="22"/>
      <c r="F91" s="22">
        <f>E91*C91</f>
        <v>0</v>
      </c>
    </row>
    <row r="92" spans="1:6" x14ac:dyDescent="0.25">
      <c r="A92" s="21" t="s">
        <v>244</v>
      </c>
      <c r="B92" s="26" t="s">
        <v>73</v>
      </c>
      <c r="C92" s="57">
        <v>25</v>
      </c>
      <c r="D92" s="67" t="s">
        <v>95</v>
      </c>
      <c r="E92" s="22"/>
      <c r="F92" s="22">
        <f>E92*C92</f>
        <v>0</v>
      </c>
    </row>
    <row r="93" spans="1:6" x14ac:dyDescent="0.25">
      <c r="A93" s="47" t="s">
        <v>245</v>
      </c>
      <c r="B93" s="83" t="s">
        <v>74</v>
      </c>
      <c r="C93" s="86"/>
      <c r="D93" s="87"/>
      <c r="E93" s="88"/>
      <c r="F93" s="88"/>
    </row>
    <row r="94" spans="1:6" ht="191.25" x14ac:dyDescent="0.25">
      <c r="A94" s="6"/>
      <c r="B94" s="10" t="s">
        <v>140</v>
      </c>
      <c r="C94" s="56"/>
      <c r="D94" s="66"/>
      <c r="E94" s="8"/>
      <c r="F94" s="8"/>
    </row>
    <row r="95" spans="1:6" x14ac:dyDescent="0.25">
      <c r="A95" s="21" t="s">
        <v>246</v>
      </c>
      <c r="B95" s="26" t="s">
        <v>139</v>
      </c>
      <c r="C95" s="57">
        <v>2</v>
      </c>
      <c r="D95" s="67" t="s">
        <v>7</v>
      </c>
      <c r="E95" s="22"/>
      <c r="F95" s="22">
        <f>E95*C95</f>
        <v>0</v>
      </c>
    </row>
    <row r="96" spans="1:6" x14ac:dyDescent="0.25">
      <c r="A96" s="21" t="s">
        <v>247</v>
      </c>
      <c r="B96" s="26" t="s">
        <v>73</v>
      </c>
      <c r="C96" s="57">
        <v>25</v>
      </c>
      <c r="D96" s="67" t="s">
        <v>95</v>
      </c>
      <c r="E96" s="22"/>
      <c r="F96" s="22">
        <f>E96*C96</f>
        <v>0</v>
      </c>
    </row>
    <row r="97" spans="1:6" x14ac:dyDescent="0.25">
      <c r="A97" s="47" t="s">
        <v>248</v>
      </c>
      <c r="B97" s="83" t="s">
        <v>75</v>
      </c>
      <c r="C97" s="55"/>
      <c r="D97" s="65"/>
      <c r="E97" s="30"/>
      <c r="F97" s="30"/>
    </row>
    <row r="98" spans="1:6" s="23" customFormat="1" x14ac:dyDescent="0.25">
      <c r="A98" s="47"/>
      <c r="B98" s="83" t="s">
        <v>57</v>
      </c>
      <c r="C98" s="55"/>
      <c r="D98" s="65"/>
      <c r="E98" s="30"/>
      <c r="F98" s="30"/>
    </row>
    <row r="99" spans="1:6" s="23" customFormat="1" ht="25.5" x14ac:dyDescent="0.25">
      <c r="A99" s="6"/>
      <c r="B99" s="15" t="s">
        <v>58</v>
      </c>
      <c r="C99" s="56"/>
      <c r="D99" s="66"/>
      <c r="E99" s="8"/>
      <c r="F99" s="8"/>
    </row>
    <row r="100" spans="1:6" s="23" customFormat="1" ht="51" x14ac:dyDescent="0.25">
      <c r="A100" s="6"/>
      <c r="B100" s="15" t="s">
        <v>59</v>
      </c>
      <c r="C100" s="56"/>
      <c r="D100" s="66"/>
      <c r="E100" s="8"/>
      <c r="F100" s="8"/>
    </row>
    <row r="101" spans="1:6" s="23" customFormat="1" ht="25.5" x14ac:dyDescent="0.25">
      <c r="A101" s="6"/>
      <c r="B101" s="15" t="s">
        <v>60</v>
      </c>
      <c r="C101" s="56"/>
      <c r="D101" s="66"/>
      <c r="E101" s="8"/>
      <c r="F101" s="8"/>
    </row>
    <row r="102" spans="1:6" s="23" customFormat="1" ht="51" x14ac:dyDescent="0.25">
      <c r="A102" s="6"/>
      <c r="B102" s="15" t="s">
        <v>61</v>
      </c>
      <c r="C102" s="56"/>
      <c r="D102" s="66"/>
      <c r="E102" s="8"/>
      <c r="F102" s="8"/>
    </row>
    <row r="103" spans="1:6" ht="63.75" x14ac:dyDescent="0.25">
      <c r="A103" s="6"/>
      <c r="B103" s="15" t="s">
        <v>62</v>
      </c>
      <c r="C103" s="56"/>
      <c r="D103" s="66"/>
      <c r="E103" s="8"/>
      <c r="F103" s="8"/>
    </row>
    <row r="104" spans="1:6" ht="63.75" x14ac:dyDescent="0.25">
      <c r="A104" s="6"/>
      <c r="B104" s="15" t="s">
        <v>93</v>
      </c>
      <c r="C104" s="56"/>
      <c r="D104" s="66"/>
      <c r="E104" s="8"/>
      <c r="F104" s="8"/>
    </row>
    <row r="105" spans="1:6" ht="38.25" x14ac:dyDescent="0.2">
      <c r="A105" s="6" t="s">
        <v>249</v>
      </c>
      <c r="B105" s="18" t="s">
        <v>76</v>
      </c>
      <c r="C105" s="56"/>
      <c r="D105" s="66"/>
      <c r="E105" s="8"/>
      <c r="F105" s="8"/>
    </row>
    <row r="106" spans="1:6" x14ac:dyDescent="0.25">
      <c r="A106" s="6"/>
      <c r="B106" s="20" t="s">
        <v>77</v>
      </c>
      <c r="C106" s="56"/>
      <c r="D106" s="66"/>
      <c r="E106" s="8"/>
      <c r="F106" s="8"/>
    </row>
    <row r="107" spans="1:6" x14ac:dyDescent="0.25">
      <c r="A107" s="6" t="s">
        <v>250</v>
      </c>
      <c r="B107" s="15" t="s">
        <v>78</v>
      </c>
      <c r="C107" s="56">
        <v>3</v>
      </c>
      <c r="D107" s="66" t="s">
        <v>100</v>
      </c>
      <c r="E107" s="8"/>
      <c r="F107" s="8">
        <f>E107*C107</f>
        <v>0</v>
      </c>
    </row>
    <row r="108" spans="1:6" x14ac:dyDescent="0.25">
      <c r="A108" s="6" t="s">
        <v>251</v>
      </c>
      <c r="B108" s="15" t="s">
        <v>79</v>
      </c>
      <c r="C108" s="56">
        <v>1</v>
      </c>
      <c r="D108" s="66" t="s">
        <v>100</v>
      </c>
      <c r="E108" s="8"/>
      <c r="F108" s="8">
        <f>E108*C108</f>
        <v>0</v>
      </c>
    </row>
    <row r="109" spans="1:6" x14ac:dyDescent="0.25">
      <c r="A109" s="47" t="s">
        <v>253</v>
      </c>
      <c r="B109" s="83" t="s">
        <v>155</v>
      </c>
      <c r="C109" s="86"/>
      <c r="D109" s="87"/>
      <c r="E109" s="88"/>
      <c r="F109" s="88"/>
    </row>
    <row r="110" spans="1:6" x14ac:dyDescent="0.25">
      <c r="A110" s="47" t="s">
        <v>254</v>
      </c>
      <c r="B110" s="48" t="s">
        <v>146</v>
      </c>
      <c r="C110" s="86"/>
      <c r="D110" s="87"/>
      <c r="E110" s="88"/>
      <c r="F110" s="88"/>
    </row>
    <row r="111" spans="1:6" ht="38.25" x14ac:dyDescent="0.25">
      <c r="A111" s="6" t="s">
        <v>295</v>
      </c>
      <c r="B111" s="13" t="s">
        <v>141</v>
      </c>
      <c r="C111" s="56">
        <v>5</v>
      </c>
      <c r="D111" s="66" t="s">
        <v>7</v>
      </c>
      <c r="E111" s="8"/>
      <c r="F111" s="8">
        <f>C111*E111</f>
        <v>0</v>
      </c>
    </row>
    <row r="112" spans="1:6" ht="38.25" x14ac:dyDescent="0.25">
      <c r="A112" s="6" t="s">
        <v>256</v>
      </c>
      <c r="B112" s="13" t="s">
        <v>142</v>
      </c>
      <c r="C112" s="56">
        <v>5</v>
      </c>
      <c r="D112" s="66" t="s">
        <v>7</v>
      </c>
      <c r="E112" s="8"/>
      <c r="F112" s="8">
        <f>C112*E112</f>
        <v>0</v>
      </c>
    </row>
    <row r="113" spans="1:6" x14ac:dyDescent="0.25">
      <c r="A113" s="47" t="s">
        <v>257</v>
      </c>
      <c r="B113" s="46" t="s">
        <v>143</v>
      </c>
      <c r="C113" s="55"/>
      <c r="D113" s="65"/>
      <c r="E113" s="30"/>
      <c r="F113" s="30"/>
    </row>
    <row r="114" spans="1:6" ht="38.25" x14ac:dyDescent="0.25">
      <c r="A114" s="6" t="s">
        <v>258</v>
      </c>
      <c r="B114" s="13" t="s">
        <v>144</v>
      </c>
      <c r="C114" s="56">
        <v>2</v>
      </c>
      <c r="D114" s="66" t="s">
        <v>7</v>
      </c>
      <c r="E114" s="8"/>
      <c r="F114" s="8">
        <f t="shared" ref="F114:F115" si="4">C114*E114</f>
        <v>0</v>
      </c>
    </row>
    <row r="115" spans="1:6" ht="38.25" x14ac:dyDescent="0.25">
      <c r="A115" s="6" t="s">
        <v>259</v>
      </c>
      <c r="B115" s="13" t="s">
        <v>145</v>
      </c>
      <c r="C115" s="56">
        <v>2</v>
      </c>
      <c r="D115" s="66" t="s">
        <v>7</v>
      </c>
      <c r="E115" s="8"/>
      <c r="F115" s="8">
        <f t="shared" si="4"/>
        <v>0</v>
      </c>
    </row>
    <row r="116" spans="1:6" x14ac:dyDescent="0.25">
      <c r="A116" s="47" t="s">
        <v>260</v>
      </c>
      <c r="B116" s="46" t="s">
        <v>147</v>
      </c>
      <c r="C116" s="59"/>
      <c r="D116" s="68"/>
      <c r="E116" s="29"/>
      <c r="F116" s="29"/>
    </row>
    <row r="117" spans="1:6" ht="51" x14ac:dyDescent="0.25">
      <c r="A117" s="21" t="s">
        <v>261</v>
      </c>
      <c r="B117" s="13" t="s">
        <v>148</v>
      </c>
      <c r="C117" s="56">
        <v>2</v>
      </c>
      <c r="D117" s="66" t="s">
        <v>7</v>
      </c>
      <c r="E117" s="8"/>
      <c r="F117" s="8">
        <f>C117*E117</f>
        <v>0</v>
      </c>
    </row>
    <row r="118" spans="1:6" ht="51" x14ac:dyDescent="0.25">
      <c r="A118" s="21" t="s">
        <v>262</v>
      </c>
      <c r="B118" s="13" t="s">
        <v>171</v>
      </c>
      <c r="C118" s="56">
        <v>2</v>
      </c>
      <c r="D118" s="66" t="s">
        <v>7</v>
      </c>
      <c r="E118" s="8"/>
      <c r="F118" s="8">
        <f>C118*E118</f>
        <v>0</v>
      </c>
    </row>
    <row r="119" spans="1:6" s="23" customFormat="1" x14ac:dyDescent="0.25">
      <c r="A119" s="47" t="s">
        <v>263</v>
      </c>
      <c r="B119" s="48" t="s">
        <v>150</v>
      </c>
      <c r="C119" s="86"/>
      <c r="D119" s="87"/>
      <c r="E119" s="88"/>
      <c r="F119" s="88"/>
    </row>
    <row r="120" spans="1:6" s="23" customFormat="1" ht="38.25" x14ac:dyDescent="0.25">
      <c r="A120" s="6" t="s">
        <v>264</v>
      </c>
      <c r="B120" s="28" t="s">
        <v>151</v>
      </c>
      <c r="C120" s="56">
        <v>3</v>
      </c>
      <c r="D120" s="66" t="s">
        <v>7</v>
      </c>
      <c r="E120" s="8"/>
      <c r="F120" s="8">
        <f>E120*C120</f>
        <v>0</v>
      </c>
    </row>
    <row r="121" spans="1:6" s="23" customFormat="1" ht="38.25" x14ac:dyDescent="0.25">
      <c r="A121" s="6" t="s">
        <v>265</v>
      </c>
      <c r="B121" s="28" t="s">
        <v>152</v>
      </c>
      <c r="C121" s="56">
        <v>2</v>
      </c>
      <c r="D121" s="66" t="s">
        <v>7</v>
      </c>
      <c r="E121" s="8"/>
      <c r="F121" s="8">
        <f>E121*C121</f>
        <v>0</v>
      </c>
    </row>
    <row r="122" spans="1:6" s="23" customFormat="1" x14ac:dyDescent="0.25">
      <c r="A122" s="47" t="s">
        <v>266</v>
      </c>
      <c r="B122" s="80" t="s">
        <v>153</v>
      </c>
      <c r="C122" s="55"/>
      <c r="D122" s="65"/>
      <c r="E122" s="30"/>
      <c r="F122" s="30"/>
    </row>
    <row r="123" spans="1:6" s="23" customFormat="1" ht="76.5" x14ac:dyDescent="0.25">
      <c r="A123" s="21" t="s">
        <v>267</v>
      </c>
      <c r="B123" s="13" t="s">
        <v>187</v>
      </c>
      <c r="C123" s="56">
        <v>2</v>
      </c>
      <c r="D123" s="66" t="s">
        <v>7</v>
      </c>
      <c r="E123" s="8"/>
      <c r="F123" s="8">
        <f>E123*C123</f>
        <v>0</v>
      </c>
    </row>
    <row r="124" spans="1:6" s="23" customFormat="1" ht="15" x14ac:dyDescent="0.25">
      <c r="A124" s="47" t="s">
        <v>268</v>
      </c>
      <c r="B124" s="48" t="s">
        <v>154</v>
      </c>
      <c r="C124" s="90"/>
      <c r="D124" s="91"/>
      <c r="E124" s="92"/>
      <c r="F124" s="92"/>
    </row>
    <row r="125" spans="1:6" s="23" customFormat="1" ht="38.25" x14ac:dyDescent="0.25">
      <c r="A125" s="21" t="s">
        <v>269</v>
      </c>
      <c r="B125" s="28" t="s">
        <v>81</v>
      </c>
      <c r="C125" s="56">
        <v>5</v>
      </c>
      <c r="D125" s="66" t="s">
        <v>7</v>
      </c>
      <c r="E125" s="8"/>
      <c r="F125" s="8">
        <f>E125*C125</f>
        <v>0</v>
      </c>
    </row>
    <row r="126" spans="1:6" s="23" customFormat="1" x14ac:dyDescent="0.25">
      <c r="A126" s="47" t="s">
        <v>270</v>
      </c>
      <c r="B126" s="80" t="s">
        <v>156</v>
      </c>
      <c r="C126" s="55"/>
      <c r="D126" s="65"/>
      <c r="E126" s="30"/>
      <c r="F126" s="30"/>
    </row>
    <row r="127" spans="1:6" s="23" customFormat="1" x14ac:dyDescent="0.25">
      <c r="A127" s="47" t="s">
        <v>271</v>
      </c>
      <c r="B127" s="48" t="s">
        <v>157</v>
      </c>
      <c r="C127" s="59"/>
      <c r="D127" s="68"/>
      <c r="E127" s="29"/>
      <c r="F127" s="29"/>
    </row>
    <row r="128" spans="1:6" s="23" customFormat="1" ht="140.25" x14ac:dyDescent="0.25">
      <c r="A128" s="21" t="s">
        <v>272</v>
      </c>
      <c r="B128" s="28" t="s">
        <v>172</v>
      </c>
      <c r="C128" s="59"/>
      <c r="D128" s="68"/>
      <c r="E128" s="29"/>
      <c r="F128" s="29"/>
    </row>
    <row r="129" spans="1:6" s="23" customFormat="1" x14ac:dyDescent="0.25">
      <c r="A129" s="21" t="s">
        <v>273</v>
      </c>
      <c r="B129" s="28" t="s">
        <v>158</v>
      </c>
      <c r="C129" s="58">
        <v>1</v>
      </c>
      <c r="D129" s="66" t="s">
        <v>7</v>
      </c>
      <c r="E129" s="24"/>
      <c r="F129" s="24">
        <f>C129*E129</f>
        <v>0</v>
      </c>
    </row>
    <row r="130" spans="1:6" s="23" customFormat="1" x14ac:dyDescent="0.25">
      <c r="A130" s="21" t="s">
        <v>274</v>
      </c>
      <c r="B130" s="28" t="s">
        <v>159</v>
      </c>
      <c r="C130" s="58">
        <v>1</v>
      </c>
      <c r="D130" s="66" t="s">
        <v>7</v>
      </c>
      <c r="E130" s="24"/>
      <c r="F130" s="24">
        <f>C130*E130</f>
        <v>0</v>
      </c>
    </row>
    <row r="131" spans="1:6" s="23" customFormat="1" ht="140.25" x14ac:dyDescent="0.25">
      <c r="A131" s="21" t="s">
        <v>275</v>
      </c>
      <c r="B131" s="28" t="s">
        <v>173</v>
      </c>
      <c r="C131" s="59"/>
      <c r="D131" s="68"/>
      <c r="E131" s="29"/>
      <c r="F131" s="29"/>
    </row>
    <row r="132" spans="1:6" s="23" customFormat="1" x14ac:dyDescent="0.25">
      <c r="A132" s="21" t="s">
        <v>276</v>
      </c>
      <c r="B132" s="28" t="s">
        <v>160</v>
      </c>
      <c r="C132" s="57">
        <v>1</v>
      </c>
      <c r="D132" s="67" t="s">
        <v>7</v>
      </c>
      <c r="E132" s="22"/>
      <c r="F132" s="22">
        <f>C132*E132</f>
        <v>0</v>
      </c>
    </row>
    <row r="133" spans="1:6" s="23" customFormat="1" x14ac:dyDescent="0.25">
      <c r="A133" s="21" t="s">
        <v>277</v>
      </c>
      <c r="B133" s="28" t="s">
        <v>158</v>
      </c>
      <c r="C133" s="57">
        <v>1</v>
      </c>
      <c r="D133" s="67" t="s">
        <v>7</v>
      </c>
      <c r="E133" s="22"/>
      <c r="F133" s="22">
        <f>C133*E133</f>
        <v>0</v>
      </c>
    </row>
    <row r="134" spans="1:6" s="23" customFormat="1" x14ac:dyDescent="0.25">
      <c r="A134" s="47" t="s">
        <v>278</v>
      </c>
      <c r="B134" s="46" t="s">
        <v>161</v>
      </c>
      <c r="C134" s="59"/>
      <c r="D134" s="68"/>
      <c r="E134" s="29"/>
      <c r="F134" s="29"/>
    </row>
    <row r="135" spans="1:6" s="23" customFormat="1" ht="153" x14ac:dyDescent="0.25">
      <c r="A135" s="21" t="s">
        <v>279</v>
      </c>
      <c r="B135" s="13" t="s">
        <v>174</v>
      </c>
      <c r="C135" s="56">
        <v>1</v>
      </c>
      <c r="D135" s="67" t="s">
        <v>7</v>
      </c>
      <c r="E135" s="8"/>
      <c r="F135" s="8">
        <f>C135*E135</f>
        <v>0</v>
      </c>
    </row>
    <row r="136" spans="1:6" s="23" customFormat="1" x14ac:dyDescent="0.25">
      <c r="A136" s="47" t="s">
        <v>280</v>
      </c>
      <c r="B136" s="46" t="s">
        <v>162</v>
      </c>
      <c r="C136" s="59"/>
      <c r="D136" s="68"/>
      <c r="E136" s="29"/>
      <c r="F136" s="29"/>
    </row>
    <row r="137" spans="1:6" s="23" customFormat="1" ht="38.25" x14ac:dyDescent="0.25">
      <c r="A137" s="21" t="s">
        <v>281</v>
      </c>
      <c r="B137" s="13" t="s">
        <v>163</v>
      </c>
      <c r="C137" s="56">
        <v>1</v>
      </c>
      <c r="D137" s="66" t="s">
        <v>7</v>
      </c>
      <c r="E137" s="8"/>
      <c r="F137" s="8">
        <f>C137*E137</f>
        <v>0</v>
      </c>
    </row>
    <row r="138" spans="1:6" s="23" customFormat="1" x14ac:dyDescent="0.25">
      <c r="A138" s="47" t="s">
        <v>282</v>
      </c>
      <c r="B138" s="46" t="s">
        <v>164</v>
      </c>
      <c r="C138" s="55"/>
      <c r="D138" s="65"/>
      <c r="E138" s="30"/>
      <c r="F138" s="30"/>
    </row>
    <row r="139" spans="1:6" s="23" customFormat="1" ht="38.25" x14ac:dyDescent="0.25">
      <c r="A139" s="21" t="s">
        <v>283</v>
      </c>
      <c r="B139" s="13" t="s">
        <v>165</v>
      </c>
      <c r="C139" s="56">
        <v>1</v>
      </c>
      <c r="D139" s="66" t="s">
        <v>7</v>
      </c>
      <c r="E139" s="8"/>
      <c r="F139" s="8">
        <f>C139*E139</f>
        <v>0</v>
      </c>
    </row>
    <row r="140" spans="1:6" s="23" customFormat="1" x14ac:dyDescent="0.25">
      <c r="A140" s="47" t="s">
        <v>284</v>
      </c>
      <c r="B140" s="46" t="s">
        <v>166</v>
      </c>
      <c r="C140" s="55"/>
      <c r="D140" s="65"/>
      <c r="E140" s="30"/>
      <c r="F140" s="30"/>
    </row>
    <row r="141" spans="1:6" s="23" customFormat="1" ht="38.25" x14ac:dyDescent="0.25">
      <c r="A141" s="21" t="s">
        <v>285</v>
      </c>
      <c r="B141" s="13" t="s">
        <v>167</v>
      </c>
      <c r="C141" s="56">
        <v>1</v>
      </c>
      <c r="D141" s="66" t="s">
        <v>7</v>
      </c>
      <c r="E141" s="8"/>
      <c r="F141" s="8">
        <f>C141*E141</f>
        <v>0</v>
      </c>
    </row>
    <row r="142" spans="1:6" s="23" customFormat="1" x14ac:dyDescent="0.25">
      <c r="A142" s="47" t="s">
        <v>286</v>
      </c>
      <c r="B142" s="80" t="s">
        <v>177</v>
      </c>
      <c r="C142" s="58"/>
      <c r="D142" s="66"/>
      <c r="E142" s="8"/>
      <c r="F142" s="8"/>
    </row>
    <row r="143" spans="1:6" s="23" customFormat="1" ht="63.75" x14ac:dyDescent="0.25">
      <c r="A143" s="6" t="s">
        <v>287</v>
      </c>
      <c r="B143" s="13" t="s">
        <v>178</v>
      </c>
      <c r="C143" s="60"/>
      <c r="D143" s="60"/>
      <c r="E143" s="31"/>
      <c r="F143" s="31"/>
    </row>
    <row r="144" spans="1:6" s="23" customFormat="1" x14ac:dyDescent="0.25">
      <c r="A144" s="31" t="s">
        <v>288</v>
      </c>
      <c r="B144" s="25" t="s">
        <v>179</v>
      </c>
      <c r="C144" s="57">
        <v>5</v>
      </c>
      <c r="D144" s="69" t="s">
        <v>95</v>
      </c>
      <c r="E144" s="22"/>
      <c r="F144" s="32">
        <f>C144*E144</f>
        <v>0</v>
      </c>
    </row>
    <row r="145" spans="1:6" s="23" customFormat="1" x14ac:dyDescent="0.25">
      <c r="A145" s="31" t="s">
        <v>289</v>
      </c>
      <c r="B145" s="25" t="s">
        <v>180</v>
      </c>
      <c r="C145" s="57">
        <v>5</v>
      </c>
      <c r="D145" s="69" t="s">
        <v>95</v>
      </c>
      <c r="E145" s="22"/>
      <c r="F145" s="32">
        <f>C145*E145</f>
        <v>0</v>
      </c>
    </row>
    <row r="146" spans="1:6" s="49" customFormat="1" x14ac:dyDescent="0.25">
      <c r="A146" s="75" t="s">
        <v>121</v>
      </c>
      <c r="B146" s="94" t="s">
        <v>49</v>
      </c>
      <c r="C146" s="72"/>
      <c r="D146" s="73"/>
      <c r="E146" s="39"/>
      <c r="F146" s="39"/>
    </row>
    <row r="147" spans="1:6" s="23" customFormat="1" x14ac:dyDescent="0.25">
      <c r="A147" s="3" t="s">
        <v>122</v>
      </c>
      <c r="B147" s="46" t="s">
        <v>50</v>
      </c>
      <c r="C147" s="55"/>
      <c r="D147" s="65"/>
      <c r="E147" s="30"/>
      <c r="F147" s="30"/>
    </row>
    <row r="148" spans="1:6" s="23" customFormat="1" ht="51" x14ac:dyDescent="0.25">
      <c r="A148" s="6" t="s">
        <v>123</v>
      </c>
      <c r="B148" s="12" t="s">
        <v>88</v>
      </c>
      <c r="C148" s="56"/>
      <c r="D148" s="66"/>
      <c r="E148" s="8"/>
      <c r="F148" s="8"/>
    </row>
    <row r="149" spans="1:6" s="23" customFormat="1" x14ac:dyDescent="0.25">
      <c r="A149" s="6" t="s">
        <v>198</v>
      </c>
      <c r="B149" s="13" t="s">
        <v>51</v>
      </c>
      <c r="C149" s="56"/>
      <c r="D149" s="66"/>
      <c r="E149" s="8"/>
      <c r="F149" s="8"/>
    </row>
    <row r="150" spans="1:6" s="23" customFormat="1" x14ac:dyDescent="0.25">
      <c r="A150" s="6"/>
      <c r="B150" s="19" t="s">
        <v>191</v>
      </c>
      <c r="C150" s="56">
        <v>2</v>
      </c>
      <c r="D150" s="66" t="s">
        <v>7</v>
      </c>
      <c r="E150" s="8"/>
      <c r="F150" s="8">
        <f>E150*C150</f>
        <v>0</v>
      </c>
    </row>
    <row r="151" spans="1:6" s="23" customFormat="1" ht="51" x14ac:dyDescent="0.25">
      <c r="A151" s="6" t="s">
        <v>115</v>
      </c>
      <c r="B151" s="12" t="s">
        <v>89</v>
      </c>
      <c r="C151" s="56"/>
      <c r="D151" s="66"/>
      <c r="E151" s="8"/>
      <c r="F151" s="8"/>
    </row>
    <row r="152" spans="1:6" s="23" customFormat="1" x14ac:dyDescent="0.25">
      <c r="A152" s="6" t="s">
        <v>199</v>
      </c>
      <c r="B152" s="14" t="s">
        <v>51</v>
      </c>
      <c r="C152" s="56"/>
      <c r="D152" s="66"/>
      <c r="E152" s="8"/>
      <c r="F152" s="8"/>
    </row>
    <row r="153" spans="1:6" s="23" customFormat="1" x14ac:dyDescent="0.25">
      <c r="A153" s="6"/>
      <c r="B153" s="19" t="s">
        <v>191</v>
      </c>
      <c r="C153" s="56">
        <v>2</v>
      </c>
      <c r="D153" s="66" t="s">
        <v>7</v>
      </c>
      <c r="E153" s="8"/>
      <c r="F153" s="8">
        <f>E153*C153</f>
        <v>0</v>
      </c>
    </row>
    <row r="154" spans="1:6" s="23" customFormat="1" ht="63.75" x14ac:dyDescent="0.25">
      <c r="A154" s="6" t="s">
        <v>293</v>
      </c>
      <c r="B154" s="13" t="s">
        <v>92</v>
      </c>
      <c r="C154" s="56">
        <v>5</v>
      </c>
      <c r="D154" s="66" t="s">
        <v>99</v>
      </c>
      <c r="E154" s="8"/>
      <c r="F154" s="8">
        <f>E154*C154</f>
        <v>0</v>
      </c>
    </row>
    <row r="155" spans="1:6" s="23" customFormat="1" x14ac:dyDescent="0.25">
      <c r="A155" s="75" t="s">
        <v>209</v>
      </c>
      <c r="B155" s="94" t="s">
        <v>53</v>
      </c>
      <c r="C155" s="72"/>
      <c r="D155" s="73"/>
      <c r="E155" s="39"/>
      <c r="F155" s="39"/>
    </row>
    <row r="156" spans="1:6" s="23" customFormat="1" ht="51" x14ac:dyDescent="0.25">
      <c r="A156" s="6" t="s">
        <v>82</v>
      </c>
      <c r="B156" s="13" t="s">
        <v>54</v>
      </c>
      <c r="C156" s="56">
        <v>100</v>
      </c>
      <c r="D156" s="66" t="s">
        <v>97</v>
      </c>
      <c r="E156" s="8"/>
      <c r="F156" s="8">
        <f>E156*C156</f>
        <v>0</v>
      </c>
    </row>
    <row r="157" spans="1:6" s="23" customFormat="1" ht="15" x14ac:dyDescent="0.25">
      <c r="A157" s="75" t="s">
        <v>124</v>
      </c>
      <c r="B157" s="94" t="s">
        <v>55</v>
      </c>
      <c r="C157" s="95"/>
      <c r="D157" s="98"/>
      <c r="E157" s="99"/>
      <c r="F157" s="99"/>
    </row>
    <row r="158" spans="1:6" s="23" customFormat="1" ht="38.25" x14ac:dyDescent="0.25">
      <c r="A158" s="6" t="s">
        <v>84</v>
      </c>
      <c r="B158" s="13" t="s">
        <v>56</v>
      </c>
      <c r="C158" s="56">
        <v>100</v>
      </c>
      <c r="D158" s="66" t="s">
        <v>95</v>
      </c>
      <c r="E158" s="8"/>
      <c r="F158" s="8">
        <f>E158*C158</f>
        <v>0</v>
      </c>
    </row>
    <row r="159" spans="1:6" s="23" customFormat="1" x14ac:dyDescent="0.25">
      <c r="A159" s="93">
        <v>10</v>
      </c>
      <c r="B159" s="94" t="s">
        <v>184</v>
      </c>
      <c r="C159" s="95"/>
      <c r="D159" s="96"/>
      <c r="E159" s="97"/>
      <c r="F159" s="97"/>
    </row>
    <row r="160" spans="1:6" s="49" customFormat="1" ht="89.25" x14ac:dyDescent="0.25">
      <c r="A160" s="31" t="s">
        <v>85</v>
      </c>
      <c r="B160" s="25" t="s">
        <v>185</v>
      </c>
      <c r="C160" s="60">
        <v>4</v>
      </c>
      <c r="D160" s="60" t="s">
        <v>7</v>
      </c>
      <c r="E160" s="8"/>
      <c r="F160" s="33">
        <f>C160*E160</f>
        <v>0</v>
      </c>
    </row>
    <row r="161" spans="1:6" s="23" customFormat="1" x14ac:dyDescent="0.25">
      <c r="A161" s="102" t="s">
        <v>203</v>
      </c>
      <c r="B161" s="103"/>
      <c r="C161" s="103"/>
      <c r="D161" s="103"/>
      <c r="E161" s="104"/>
      <c r="F161" s="33">
        <f>SUM(F8:F160)</f>
        <v>0</v>
      </c>
    </row>
    <row r="162" spans="1:6" s="49" customFormat="1" x14ac:dyDescent="0.25">
      <c r="A162" s="1"/>
      <c r="B162" s="1"/>
      <c r="C162" s="62"/>
      <c r="D162" s="62"/>
      <c r="E162" s="1"/>
      <c r="F162" s="1"/>
    </row>
    <row r="163" spans="1:6" s="23" customFormat="1" x14ac:dyDescent="0.25">
      <c r="A163" s="1"/>
      <c r="B163" s="1"/>
      <c r="C163" s="62"/>
      <c r="D163" s="62"/>
      <c r="E163" s="1"/>
    </row>
    <row r="164" spans="1:6" s="49" customFormat="1" x14ac:dyDescent="0.25">
      <c r="A164" s="1"/>
      <c r="B164" s="1"/>
      <c r="C164" s="62"/>
      <c r="D164" s="62"/>
      <c r="E164" s="1"/>
      <c r="F164" s="1"/>
    </row>
    <row r="165" spans="1:6" s="23" customFormat="1" x14ac:dyDescent="0.25">
      <c r="A165" s="1"/>
      <c r="B165" s="1"/>
      <c r="C165" s="62"/>
      <c r="D165" s="62"/>
      <c r="E165" s="1"/>
      <c r="F165" s="1"/>
    </row>
    <row r="166" spans="1:6" s="23" customFormat="1" x14ac:dyDescent="0.25">
      <c r="A166" s="1"/>
      <c r="B166" s="1"/>
      <c r="C166" s="62"/>
      <c r="D166" s="62"/>
      <c r="E166" s="1"/>
      <c r="F166" s="1"/>
    </row>
    <row r="167" spans="1:6" s="23" customFormat="1" x14ac:dyDescent="0.25">
      <c r="A167" s="1"/>
      <c r="B167" s="1"/>
      <c r="C167" s="62"/>
      <c r="D167" s="62"/>
      <c r="E167" s="1"/>
      <c r="F167" s="1"/>
    </row>
    <row r="168" spans="1:6" s="23" customFormat="1" x14ac:dyDescent="0.25">
      <c r="A168" s="1"/>
      <c r="B168" s="1"/>
      <c r="C168" s="62"/>
      <c r="D168" s="62"/>
      <c r="E168" s="1"/>
      <c r="F168" s="1"/>
    </row>
    <row r="169" spans="1:6" s="23" customFormat="1" x14ac:dyDescent="0.25">
      <c r="A169" s="1"/>
      <c r="B169" s="1"/>
      <c r="C169" s="62"/>
      <c r="D169" s="62"/>
      <c r="E169" s="1"/>
      <c r="F169" s="1"/>
    </row>
    <row r="170" spans="1:6" s="23" customFormat="1" x14ac:dyDescent="0.25">
      <c r="A170" s="1"/>
      <c r="B170" s="1"/>
      <c r="C170" s="62"/>
      <c r="D170" s="62"/>
      <c r="E170" s="1"/>
      <c r="F170" s="1"/>
    </row>
    <row r="171" spans="1:6" s="23" customFormat="1" x14ac:dyDescent="0.25">
      <c r="A171" s="1"/>
      <c r="B171" s="1"/>
      <c r="C171" s="62"/>
      <c r="D171" s="62"/>
      <c r="E171" s="1"/>
      <c r="F171" s="1"/>
    </row>
  </sheetData>
  <mergeCells count="2">
    <mergeCell ref="A2:F2"/>
    <mergeCell ref="A161:E161"/>
  </mergeCells>
  <conditionalFormatting sqref="B111">
    <cfRule type="expression" dxfId="32" priority="60" stopIfTrue="1">
      <formula>IF(#REF!="",TRUE,FALSE)</formula>
    </cfRule>
  </conditionalFormatting>
  <conditionalFormatting sqref="B114">
    <cfRule type="expression" dxfId="31" priority="59" stopIfTrue="1">
      <formula>IF(#REF!="",TRUE,FALSE)</formula>
    </cfRule>
  </conditionalFormatting>
  <conditionalFormatting sqref="B112:B113">
    <cfRule type="expression" dxfId="30" priority="58" stopIfTrue="1">
      <formula>IF(#REF!="",TRUE,FALSE)</formula>
    </cfRule>
  </conditionalFormatting>
  <conditionalFormatting sqref="B115">
    <cfRule type="expression" dxfId="29" priority="57" stopIfTrue="1">
      <formula>IF(#REF!="",TRUE,FALSE)</formula>
    </cfRule>
  </conditionalFormatting>
  <conditionalFormatting sqref="B116:B118">
    <cfRule type="expression" dxfId="28" priority="56" stopIfTrue="1">
      <formula>IF(#REF!="",TRUE,FALSE)</formula>
    </cfRule>
  </conditionalFormatting>
  <conditionalFormatting sqref="B143">
    <cfRule type="expression" dxfId="27" priority="43" stopIfTrue="1">
      <formula>IF(#REF!="",TRUE,FALSE)</formula>
    </cfRule>
  </conditionalFormatting>
  <conditionalFormatting sqref="B123">
    <cfRule type="expression" dxfId="26" priority="41" stopIfTrue="1">
      <formula>IF(#REF!="",TRUE,FALSE)</formula>
    </cfRule>
  </conditionalFormatting>
  <conditionalFormatting sqref="B121">
    <cfRule type="expression" dxfId="25" priority="53" stopIfTrue="1">
      <formula>IF(#REF!="",TRUE,FALSE)</formula>
    </cfRule>
  </conditionalFormatting>
  <conditionalFormatting sqref="B126">
    <cfRule type="expression" dxfId="24" priority="49" stopIfTrue="1">
      <formula>IF(#REF!="",TRUE,FALSE)</formula>
    </cfRule>
  </conditionalFormatting>
  <conditionalFormatting sqref="B120">
    <cfRule type="expression" dxfId="23" priority="54" stopIfTrue="1">
      <formula>IF(#REF!="",TRUE,FALSE)</formula>
    </cfRule>
  </conditionalFormatting>
  <conditionalFormatting sqref="B139">
    <cfRule type="expression" dxfId="22" priority="46" stopIfTrue="1">
      <formula>IF(#REF!="",TRUE,FALSE)</formula>
    </cfRule>
  </conditionalFormatting>
  <conditionalFormatting sqref="B138">
    <cfRule type="expression" dxfId="21" priority="45" stopIfTrue="1">
      <formula>IF(#REF!="",TRUE,FALSE)</formula>
    </cfRule>
  </conditionalFormatting>
  <conditionalFormatting sqref="B142">
    <cfRule type="expression" dxfId="20" priority="44" stopIfTrue="1">
      <formula>IF(#REF!="",TRUE,FALSE)</formula>
    </cfRule>
  </conditionalFormatting>
  <conditionalFormatting sqref="B140:B141">
    <cfRule type="expression" dxfId="19" priority="47" stopIfTrue="1">
      <formula>IF(#REF!="",TRUE,FALSE)</formula>
    </cfRule>
  </conditionalFormatting>
  <conditionalFormatting sqref="B128:B133">
    <cfRule type="expression" dxfId="18" priority="50" stopIfTrue="1">
      <formula>IF(#REF!="",TRUE,FALSE)</formula>
    </cfRule>
  </conditionalFormatting>
  <conditionalFormatting sqref="B134:B137">
    <cfRule type="expression" dxfId="17" priority="48" stopIfTrue="1">
      <formula>IF(#REF!="",TRUE,FALSE)</formula>
    </cfRule>
  </conditionalFormatting>
  <conditionalFormatting sqref="B122 B125">
    <cfRule type="expression" dxfId="16" priority="42" stopIfTrue="1">
      <formula>IF(#REF!="",TRUE,FALSE)</formula>
    </cfRule>
  </conditionalFormatting>
  <pageMargins left="0.70866141732283472" right="0.70866141732283472" top="0.59055118110236227" bottom="0.59055118110236227" header="0.31496062992125984" footer="0.31496062992125984"/>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13"/>
  <sheetViews>
    <sheetView topLeftCell="A97" zoomScale="110" zoomScaleNormal="110" workbookViewId="0">
      <selection activeCell="E6" sqref="E6:E107"/>
    </sheetView>
  </sheetViews>
  <sheetFormatPr defaultColWidth="9.140625" defaultRowHeight="12.75" x14ac:dyDescent="0.25"/>
  <cols>
    <col min="1" max="1" width="8.5703125" style="1" customWidth="1"/>
    <col min="2" max="2" width="85.7109375" style="1" customWidth="1"/>
    <col min="3" max="3" width="7.85546875" style="62" bestFit="1" customWidth="1"/>
    <col min="4" max="4" width="5" style="62" customWidth="1"/>
    <col min="5" max="5" width="10.140625" style="1" bestFit="1" customWidth="1"/>
    <col min="6" max="6" width="12.140625" style="1" bestFit="1" customWidth="1"/>
    <col min="7" max="7" width="4.85546875" style="1" customWidth="1"/>
    <col min="8" max="16384" width="9.140625" style="1"/>
  </cols>
  <sheetData>
    <row r="2" spans="1:6" s="52" customFormat="1" ht="30" customHeight="1" x14ac:dyDescent="0.25">
      <c r="A2" s="101" t="s">
        <v>205</v>
      </c>
      <c r="B2" s="101"/>
      <c r="C2" s="101"/>
      <c r="D2" s="101"/>
      <c r="E2" s="101"/>
      <c r="F2" s="101"/>
    </row>
    <row r="3" spans="1:6" x14ac:dyDescent="0.25">
      <c r="A3" s="50"/>
      <c r="B3" s="51"/>
      <c r="C3" s="53"/>
      <c r="D3" s="63"/>
      <c r="E3" s="50"/>
      <c r="F3" s="50"/>
    </row>
    <row r="4" spans="1:6" x14ac:dyDescent="0.25">
      <c r="A4" s="2" t="s">
        <v>94</v>
      </c>
      <c r="B4" s="43" t="s">
        <v>0</v>
      </c>
      <c r="C4" s="54" t="s">
        <v>11</v>
      </c>
      <c r="D4" s="64" t="s">
        <v>12</v>
      </c>
      <c r="E4" s="64" t="s">
        <v>1</v>
      </c>
      <c r="F4" s="64" t="s">
        <v>2</v>
      </c>
    </row>
    <row r="5" spans="1:6" x14ac:dyDescent="0.25">
      <c r="A5" s="35" t="s">
        <v>3</v>
      </c>
      <c r="B5" s="38" t="s">
        <v>8</v>
      </c>
      <c r="C5" s="70"/>
      <c r="D5" s="71"/>
      <c r="E5" s="36"/>
      <c r="F5" s="36"/>
    </row>
    <row r="6" spans="1:6" ht="38.25" x14ac:dyDescent="0.25">
      <c r="A6" s="3"/>
      <c r="B6" s="10" t="s">
        <v>9</v>
      </c>
      <c r="C6" s="56"/>
      <c r="D6" s="65"/>
      <c r="E6" s="5"/>
      <c r="F6" s="5"/>
    </row>
    <row r="7" spans="1:6" s="44" customFormat="1" x14ac:dyDescent="0.25">
      <c r="A7" s="3" t="s">
        <v>4</v>
      </c>
      <c r="B7" s="4" t="s">
        <v>10</v>
      </c>
      <c r="C7" s="55"/>
      <c r="D7" s="65"/>
      <c r="E7" s="81"/>
      <c r="F7" s="81"/>
    </row>
    <row r="8" spans="1:6" ht="114.75" x14ac:dyDescent="0.25">
      <c r="A8" s="6" t="s">
        <v>5</v>
      </c>
      <c r="B8" s="10" t="s">
        <v>13</v>
      </c>
      <c r="C8" s="56">
        <v>3</v>
      </c>
      <c r="D8" s="66" t="s">
        <v>7</v>
      </c>
      <c r="E8" s="8"/>
      <c r="F8" s="8">
        <f>E8*C8</f>
        <v>0</v>
      </c>
    </row>
    <row r="9" spans="1:6" ht="114.75" x14ac:dyDescent="0.25">
      <c r="A9" s="6" t="s">
        <v>6</v>
      </c>
      <c r="B9" s="10" t="s">
        <v>14</v>
      </c>
      <c r="C9" s="56">
        <v>2</v>
      </c>
      <c r="D9" s="66" t="s">
        <v>7</v>
      </c>
      <c r="E9" s="8"/>
      <c r="F9" s="8">
        <f t="shared" ref="F9:F15" si="0">E9*C9</f>
        <v>0</v>
      </c>
    </row>
    <row r="10" spans="1:6" ht="114.75" x14ac:dyDescent="0.25">
      <c r="A10" s="6" t="s">
        <v>16</v>
      </c>
      <c r="B10" s="10" t="s">
        <v>15</v>
      </c>
      <c r="C10" s="56">
        <v>20</v>
      </c>
      <c r="D10" s="66" t="s">
        <v>7</v>
      </c>
      <c r="E10" s="8"/>
      <c r="F10" s="8">
        <f>C10*E10</f>
        <v>0</v>
      </c>
    </row>
    <row r="11" spans="1:6" s="44" customFormat="1" x14ac:dyDescent="0.25">
      <c r="A11" s="35" t="s">
        <v>17</v>
      </c>
      <c r="B11" s="38" t="s">
        <v>118</v>
      </c>
      <c r="C11" s="72"/>
      <c r="D11" s="73"/>
      <c r="E11" s="39"/>
      <c r="F11" s="39"/>
    </row>
    <row r="12" spans="1:6" ht="38.25" x14ac:dyDescent="0.25">
      <c r="A12" s="6" t="s">
        <v>23</v>
      </c>
      <c r="B12" s="7" t="s">
        <v>18</v>
      </c>
      <c r="C12" s="56">
        <v>40</v>
      </c>
      <c r="D12" s="66" t="s">
        <v>32</v>
      </c>
      <c r="E12" s="8"/>
      <c r="F12" s="8">
        <f t="shared" si="0"/>
        <v>0</v>
      </c>
    </row>
    <row r="13" spans="1:6" ht="38.25" x14ac:dyDescent="0.25">
      <c r="A13" s="6" t="s">
        <v>24</v>
      </c>
      <c r="B13" s="7" t="s">
        <v>19</v>
      </c>
      <c r="C13" s="56">
        <v>40</v>
      </c>
      <c r="D13" s="66" t="s">
        <v>32</v>
      </c>
      <c r="E13" s="8"/>
      <c r="F13" s="8">
        <f t="shared" si="0"/>
        <v>0</v>
      </c>
    </row>
    <row r="14" spans="1:6" ht="38.25" x14ac:dyDescent="0.25">
      <c r="A14" s="6" t="s">
        <v>25</v>
      </c>
      <c r="B14" s="7" t="s">
        <v>20</v>
      </c>
      <c r="C14" s="56">
        <v>2</v>
      </c>
      <c r="D14" s="66" t="s">
        <v>32</v>
      </c>
      <c r="E14" s="8"/>
      <c r="F14" s="8">
        <f t="shared" si="0"/>
        <v>0</v>
      </c>
    </row>
    <row r="15" spans="1:6" ht="38.25" x14ac:dyDescent="0.25">
      <c r="A15" s="6" t="s">
        <v>26</v>
      </c>
      <c r="B15" s="7" t="s">
        <v>21</v>
      </c>
      <c r="C15" s="56">
        <v>2</v>
      </c>
      <c r="D15" s="66" t="s">
        <v>32</v>
      </c>
      <c r="E15" s="8"/>
      <c r="F15" s="8">
        <f t="shared" si="0"/>
        <v>0</v>
      </c>
    </row>
    <row r="16" spans="1:6" s="44" customFormat="1" x14ac:dyDescent="0.25">
      <c r="A16" s="35" t="s">
        <v>27</v>
      </c>
      <c r="B16" s="38" t="s">
        <v>35</v>
      </c>
      <c r="C16" s="72"/>
      <c r="D16" s="73"/>
      <c r="E16" s="39"/>
      <c r="F16" s="39"/>
    </row>
    <row r="17" spans="1:6" ht="51" x14ac:dyDescent="0.25">
      <c r="A17" s="3" t="s">
        <v>28</v>
      </c>
      <c r="B17" s="48" t="s">
        <v>22</v>
      </c>
      <c r="C17" s="55"/>
      <c r="D17" s="65"/>
      <c r="E17" s="30"/>
      <c r="F17" s="30"/>
    </row>
    <row r="18" spans="1:6" x14ac:dyDescent="0.25">
      <c r="A18" s="6" t="s">
        <v>29</v>
      </c>
      <c r="B18" s="7" t="s">
        <v>36</v>
      </c>
      <c r="C18" s="56">
        <v>10</v>
      </c>
      <c r="D18" s="66" t="s">
        <v>32</v>
      </c>
      <c r="E18" s="8"/>
      <c r="F18" s="8">
        <f>E18*C18</f>
        <v>0</v>
      </c>
    </row>
    <row r="19" spans="1:6" x14ac:dyDescent="0.25">
      <c r="A19" s="6" t="s">
        <v>30</v>
      </c>
      <c r="B19" s="7" t="s">
        <v>37</v>
      </c>
      <c r="C19" s="56">
        <v>10</v>
      </c>
      <c r="D19" s="66" t="s">
        <v>32</v>
      </c>
      <c r="E19" s="8"/>
      <c r="F19" s="8">
        <f>E19*C19</f>
        <v>0</v>
      </c>
    </row>
    <row r="20" spans="1:6" x14ac:dyDescent="0.25">
      <c r="A20" s="6" t="s">
        <v>31</v>
      </c>
      <c r="B20" s="7" t="s">
        <v>38</v>
      </c>
      <c r="C20" s="56">
        <v>5</v>
      </c>
      <c r="D20" s="66" t="s">
        <v>32</v>
      </c>
      <c r="E20" s="8"/>
      <c r="F20" s="8">
        <f>E20*C20</f>
        <v>0</v>
      </c>
    </row>
    <row r="21" spans="1:6" s="44" customFormat="1" x14ac:dyDescent="0.25">
      <c r="A21" s="75" t="s">
        <v>33</v>
      </c>
      <c r="B21" s="76" t="s">
        <v>69</v>
      </c>
      <c r="C21" s="77"/>
      <c r="D21" s="78"/>
      <c r="E21" s="79"/>
      <c r="F21" s="79"/>
    </row>
    <row r="22" spans="1:6" x14ac:dyDescent="0.25">
      <c r="A22" s="3" t="s">
        <v>119</v>
      </c>
      <c r="B22" s="20" t="s">
        <v>116</v>
      </c>
      <c r="C22" s="55"/>
      <c r="D22" s="65"/>
      <c r="E22" s="30"/>
      <c r="F22" s="30"/>
    </row>
    <row r="23" spans="1:6" x14ac:dyDescent="0.25">
      <c r="A23" s="3" t="s">
        <v>128</v>
      </c>
      <c r="B23" s="46" t="s">
        <v>127</v>
      </c>
      <c r="C23" s="55"/>
      <c r="D23" s="65"/>
      <c r="E23" s="30"/>
      <c r="F23" s="30"/>
    </row>
    <row r="24" spans="1:6" ht="25.5" x14ac:dyDescent="0.25">
      <c r="A24" s="6"/>
      <c r="B24" s="15" t="s">
        <v>58</v>
      </c>
      <c r="C24" s="56"/>
      <c r="D24" s="66"/>
      <c r="E24" s="8"/>
      <c r="F24" s="8"/>
    </row>
    <row r="25" spans="1:6" ht="51" x14ac:dyDescent="0.25">
      <c r="A25" s="6"/>
      <c r="B25" s="15" t="s">
        <v>59</v>
      </c>
      <c r="C25" s="56"/>
      <c r="D25" s="66"/>
      <c r="E25" s="8"/>
      <c r="F25" s="8"/>
    </row>
    <row r="26" spans="1:6" ht="25.5" x14ac:dyDescent="0.25">
      <c r="A26" s="6"/>
      <c r="B26" s="15" t="s">
        <v>133</v>
      </c>
      <c r="C26" s="56"/>
      <c r="D26" s="66"/>
      <c r="E26" s="8"/>
      <c r="F26" s="8"/>
    </row>
    <row r="27" spans="1:6" ht="51" x14ac:dyDescent="0.25">
      <c r="A27" s="6"/>
      <c r="B27" s="15" t="s">
        <v>61</v>
      </c>
      <c r="C27" s="56"/>
      <c r="D27" s="66"/>
      <c r="E27" s="8"/>
      <c r="F27" s="8"/>
    </row>
    <row r="28" spans="1:6" ht="63.75" x14ac:dyDescent="0.25">
      <c r="A28" s="6"/>
      <c r="B28" s="15" t="s">
        <v>62</v>
      </c>
      <c r="C28" s="56"/>
      <c r="D28" s="66"/>
      <c r="E28" s="8"/>
      <c r="F28" s="8"/>
    </row>
    <row r="29" spans="1:6" ht="38.25" x14ac:dyDescent="0.25">
      <c r="A29" s="6"/>
      <c r="B29" s="7" t="s">
        <v>137</v>
      </c>
      <c r="C29" s="56"/>
      <c r="D29" s="66"/>
      <c r="E29" s="8"/>
      <c r="F29" s="8"/>
    </row>
    <row r="30" spans="1:6" ht="63.75" x14ac:dyDescent="0.25">
      <c r="A30" s="6"/>
      <c r="B30" s="15" t="s">
        <v>93</v>
      </c>
      <c r="C30" s="56"/>
      <c r="D30" s="66"/>
      <c r="E30" s="8"/>
      <c r="F30" s="8"/>
    </row>
    <row r="31" spans="1:6" ht="89.25" x14ac:dyDescent="0.25">
      <c r="A31" s="6"/>
      <c r="B31" s="13" t="s">
        <v>108</v>
      </c>
      <c r="C31" s="56"/>
      <c r="D31" s="66"/>
      <c r="E31" s="8"/>
      <c r="F31" s="8"/>
    </row>
    <row r="32" spans="1:6" x14ac:dyDescent="0.25">
      <c r="A32" s="6" t="s">
        <v>129</v>
      </c>
      <c r="B32" s="15" t="s">
        <v>109</v>
      </c>
      <c r="C32" s="56">
        <v>50</v>
      </c>
      <c r="D32" s="66" t="s">
        <v>95</v>
      </c>
      <c r="E32" s="8"/>
      <c r="F32" s="8">
        <f t="shared" ref="F32" si="1">C32*E32</f>
        <v>0</v>
      </c>
    </row>
    <row r="33" spans="1:6" x14ac:dyDescent="0.25">
      <c r="A33" s="47" t="s">
        <v>221</v>
      </c>
      <c r="B33" s="20" t="s">
        <v>70</v>
      </c>
      <c r="C33" s="86"/>
      <c r="D33" s="87"/>
      <c r="E33" s="88"/>
      <c r="F33" s="88"/>
    </row>
    <row r="34" spans="1:6" ht="204" x14ac:dyDescent="0.25">
      <c r="A34" s="6"/>
      <c r="B34" s="16" t="s">
        <v>91</v>
      </c>
      <c r="C34" s="56"/>
      <c r="D34" s="66"/>
      <c r="E34" s="8"/>
      <c r="F34" s="8"/>
    </row>
    <row r="35" spans="1:6" x14ac:dyDescent="0.25">
      <c r="A35" s="3" t="s">
        <v>296</v>
      </c>
      <c r="B35" s="89" t="s">
        <v>189</v>
      </c>
      <c r="C35" s="56"/>
      <c r="D35" s="66"/>
      <c r="E35" s="8"/>
      <c r="F35" s="8"/>
    </row>
    <row r="36" spans="1:6" x14ac:dyDescent="0.25">
      <c r="A36" s="6" t="s">
        <v>297</v>
      </c>
      <c r="B36" s="34" t="s">
        <v>135</v>
      </c>
      <c r="C36" s="56">
        <v>5</v>
      </c>
      <c r="D36" s="66" t="s">
        <v>7</v>
      </c>
      <c r="E36" s="8"/>
      <c r="F36" s="8">
        <f>E36*C36</f>
        <v>0</v>
      </c>
    </row>
    <row r="37" spans="1:6" x14ac:dyDescent="0.25">
      <c r="A37" s="6" t="s">
        <v>298</v>
      </c>
      <c r="B37" s="17" t="s">
        <v>136</v>
      </c>
      <c r="C37" s="56">
        <v>2</v>
      </c>
      <c r="D37" s="66" t="s">
        <v>7</v>
      </c>
      <c r="E37" s="8"/>
      <c r="F37" s="8">
        <f>E37*C37</f>
        <v>0</v>
      </c>
    </row>
    <row r="38" spans="1:6" x14ac:dyDescent="0.25">
      <c r="A38" s="3" t="s">
        <v>299</v>
      </c>
      <c r="B38" s="89" t="s">
        <v>190</v>
      </c>
      <c r="C38" s="56"/>
      <c r="D38" s="66"/>
      <c r="E38" s="8"/>
      <c r="F38" s="8"/>
    </row>
    <row r="39" spans="1:6" x14ac:dyDescent="0.25">
      <c r="A39" s="6" t="s">
        <v>300</v>
      </c>
      <c r="B39" s="34" t="s">
        <v>135</v>
      </c>
      <c r="C39" s="56">
        <v>2</v>
      </c>
      <c r="D39" s="66" t="s">
        <v>7</v>
      </c>
      <c r="E39" s="8"/>
      <c r="F39" s="8">
        <f>E39*C39</f>
        <v>0</v>
      </c>
    </row>
    <row r="40" spans="1:6" x14ac:dyDescent="0.25">
      <c r="A40" s="6" t="s">
        <v>301</v>
      </c>
      <c r="B40" s="17" t="s">
        <v>136</v>
      </c>
      <c r="C40" s="56">
        <v>1</v>
      </c>
      <c r="D40" s="66" t="s">
        <v>7</v>
      </c>
      <c r="E40" s="8"/>
      <c r="F40" s="8">
        <f>E40*C40</f>
        <v>0</v>
      </c>
    </row>
    <row r="41" spans="1:6" x14ac:dyDescent="0.25">
      <c r="A41" s="3" t="s">
        <v>222</v>
      </c>
      <c r="B41" s="20" t="s">
        <v>71</v>
      </c>
      <c r="C41" s="55"/>
      <c r="D41" s="65"/>
      <c r="E41" s="30"/>
      <c r="F41" s="30"/>
    </row>
    <row r="42" spans="1:6" x14ac:dyDescent="0.25">
      <c r="A42" s="3" t="s">
        <v>223</v>
      </c>
      <c r="B42" s="20" t="s">
        <v>72</v>
      </c>
      <c r="C42" s="55"/>
      <c r="D42" s="65"/>
      <c r="E42" s="30"/>
      <c r="F42" s="30"/>
    </row>
    <row r="43" spans="1:6" ht="191.25" x14ac:dyDescent="0.25">
      <c r="A43" s="6"/>
      <c r="B43" s="10" t="s">
        <v>138</v>
      </c>
      <c r="C43" s="56"/>
      <c r="D43" s="66"/>
      <c r="E43" s="8"/>
      <c r="F43" s="8"/>
    </row>
    <row r="44" spans="1:6" x14ac:dyDescent="0.25">
      <c r="A44" s="21" t="s">
        <v>294</v>
      </c>
      <c r="B44" s="26" t="s">
        <v>139</v>
      </c>
      <c r="C44" s="57">
        <v>2</v>
      </c>
      <c r="D44" s="67" t="s">
        <v>7</v>
      </c>
      <c r="E44" s="22"/>
      <c r="F44" s="22">
        <f>E44*C44</f>
        <v>0</v>
      </c>
    </row>
    <row r="45" spans="1:6" x14ac:dyDescent="0.25">
      <c r="A45" s="21" t="s">
        <v>225</v>
      </c>
      <c r="B45" s="26" t="s">
        <v>73</v>
      </c>
      <c r="C45" s="57">
        <v>20</v>
      </c>
      <c r="D45" s="67" t="s">
        <v>95</v>
      </c>
      <c r="E45" s="22"/>
      <c r="F45" s="22">
        <f>E45*C45</f>
        <v>0</v>
      </c>
    </row>
    <row r="46" spans="1:6" x14ac:dyDescent="0.25">
      <c r="A46" s="47" t="s">
        <v>226</v>
      </c>
      <c r="B46" s="83" t="s">
        <v>74</v>
      </c>
      <c r="C46" s="86"/>
      <c r="D46" s="87"/>
      <c r="E46" s="88"/>
      <c r="F46" s="88"/>
    </row>
    <row r="47" spans="1:6" ht="191.25" x14ac:dyDescent="0.25">
      <c r="A47" s="6"/>
      <c r="B47" s="10" t="s">
        <v>140</v>
      </c>
      <c r="C47" s="56"/>
      <c r="D47" s="66"/>
      <c r="E47" s="8"/>
      <c r="F47" s="8"/>
    </row>
    <row r="48" spans="1:6" x14ac:dyDescent="0.25">
      <c r="A48" s="21" t="s">
        <v>227</v>
      </c>
      <c r="B48" s="26" t="s">
        <v>139</v>
      </c>
      <c r="C48" s="57">
        <v>2</v>
      </c>
      <c r="D48" s="67" t="s">
        <v>7</v>
      </c>
      <c r="E48" s="22"/>
      <c r="F48" s="22">
        <f>E48*C48</f>
        <v>0</v>
      </c>
    </row>
    <row r="49" spans="1:6" x14ac:dyDescent="0.25">
      <c r="A49" s="21" t="s">
        <v>228</v>
      </c>
      <c r="B49" s="26" t="s">
        <v>73</v>
      </c>
      <c r="C49" s="57">
        <v>20</v>
      </c>
      <c r="D49" s="67" t="s">
        <v>95</v>
      </c>
      <c r="E49" s="22"/>
      <c r="F49" s="22">
        <f>E49*C49</f>
        <v>0</v>
      </c>
    </row>
    <row r="50" spans="1:6" x14ac:dyDescent="0.25">
      <c r="A50" s="47" t="s">
        <v>302</v>
      </c>
      <c r="B50" s="83" t="s">
        <v>75</v>
      </c>
      <c r="C50" s="55"/>
      <c r="D50" s="65"/>
      <c r="E50" s="30"/>
      <c r="F50" s="30"/>
    </row>
    <row r="51" spans="1:6" s="23" customFormat="1" x14ac:dyDescent="0.25">
      <c r="A51" s="47"/>
      <c r="B51" s="83" t="s">
        <v>57</v>
      </c>
      <c r="C51" s="55"/>
      <c r="D51" s="65"/>
      <c r="E51" s="30"/>
      <c r="F51" s="30"/>
    </row>
    <row r="52" spans="1:6" s="23" customFormat="1" ht="25.5" x14ac:dyDescent="0.25">
      <c r="A52" s="6"/>
      <c r="B52" s="15" t="s">
        <v>58</v>
      </c>
      <c r="C52" s="56"/>
      <c r="D52" s="66"/>
      <c r="E52" s="8"/>
      <c r="F52" s="8"/>
    </row>
    <row r="53" spans="1:6" s="23" customFormat="1" ht="51" x14ac:dyDescent="0.25">
      <c r="A53" s="6"/>
      <c r="B53" s="15" t="s">
        <v>59</v>
      </c>
      <c r="C53" s="56"/>
      <c r="D53" s="66"/>
      <c r="E53" s="8"/>
      <c r="F53" s="8"/>
    </row>
    <row r="54" spans="1:6" s="23" customFormat="1" ht="25.5" x14ac:dyDescent="0.25">
      <c r="A54" s="6"/>
      <c r="B54" s="15" t="s">
        <v>60</v>
      </c>
      <c r="C54" s="56"/>
      <c r="D54" s="66"/>
      <c r="E54" s="8"/>
      <c r="F54" s="8"/>
    </row>
    <row r="55" spans="1:6" s="23" customFormat="1" ht="51" x14ac:dyDescent="0.25">
      <c r="A55" s="6"/>
      <c r="B55" s="15" t="s">
        <v>61</v>
      </c>
      <c r="C55" s="56"/>
      <c r="D55" s="66"/>
      <c r="E55" s="8"/>
      <c r="F55" s="8"/>
    </row>
    <row r="56" spans="1:6" ht="63.75" x14ac:dyDescent="0.25">
      <c r="A56" s="6"/>
      <c r="B56" s="15" t="s">
        <v>62</v>
      </c>
      <c r="C56" s="56"/>
      <c r="D56" s="66"/>
      <c r="E56" s="8"/>
      <c r="F56" s="8"/>
    </row>
    <row r="57" spans="1:6" ht="63.75" x14ac:dyDescent="0.25">
      <c r="A57" s="6"/>
      <c r="B57" s="15" t="s">
        <v>93</v>
      </c>
      <c r="C57" s="56"/>
      <c r="D57" s="66"/>
      <c r="E57" s="8"/>
      <c r="F57" s="8"/>
    </row>
    <row r="58" spans="1:6" ht="38.25" x14ac:dyDescent="0.2">
      <c r="A58" s="6" t="s">
        <v>303</v>
      </c>
      <c r="B58" s="18" t="s">
        <v>76</v>
      </c>
      <c r="C58" s="56"/>
      <c r="D58" s="66"/>
      <c r="E58" s="8"/>
      <c r="F58" s="8"/>
    </row>
    <row r="59" spans="1:6" x14ac:dyDescent="0.25">
      <c r="A59" s="6"/>
      <c r="B59" s="20" t="s">
        <v>77</v>
      </c>
      <c r="C59" s="56"/>
      <c r="D59" s="66"/>
      <c r="E59" s="8"/>
      <c r="F59" s="8"/>
    </row>
    <row r="60" spans="1:6" x14ac:dyDescent="0.25">
      <c r="A60" s="6" t="s">
        <v>304</v>
      </c>
      <c r="B60" s="15" t="s">
        <v>78</v>
      </c>
      <c r="C60" s="56">
        <v>2</v>
      </c>
      <c r="D60" s="66" t="s">
        <v>100</v>
      </c>
      <c r="E60" s="8"/>
      <c r="F60" s="8">
        <f>E60*C60</f>
        <v>0</v>
      </c>
    </row>
    <row r="61" spans="1:6" x14ac:dyDescent="0.25">
      <c r="A61" s="6" t="s">
        <v>305</v>
      </c>
      <c r="B61" s="15" t="s">
        <v>79</v>
      </c>
      <c r="C61" s="56">
        <v>1</v>
      </c>
      <c r="D61" s="66" t="s">
        <v>100</v>
      </c>
      <c r="E61" s="8"/>
      <c r="F61" s="8">
        <f>E61*C61</f>
        <v>0</v>
      </c>
    </row>
    <row r="62" spans="1:6" x14ac:dyDescent="0.25">
      <c r="A62" s="47" t="s">
        <v>306</v>
      </c>
      <c r="B62" s="83" t="s">
        <v>155</v>
      </c>
      <c r="C62" s="86"/>
      <c r="D62" s="87"/>
      <c r="E62" s="88"/>
      <c r="F62" s="88"/>
    </row>
    <row r="63" spans="1:6" x14ac:dyDescent="0.25">
      <c r="A63" s="47" t="s">
        <v>307</v>
      </c>
      <c r="B63" s="48" t="s">
        <v>146</v>
      </c>
      <c r="C63" s="86"/>
      <c r="D63" s="87"/>
      <c r="E63" s="88"/>
      <c r="F63" s="88"/>
    </row>
    <row r="64" spans="1:6" ht="38.25" x14ac:dyDescent="0.25">
      <c r="A64" s="6" t="s">
        <v>308</v>
      </c>
      <c r="B64" s="13" t="s">
        <v>141</v>
      </c>
      <c r="C64" s="56">
        <v>5</v>
      </c>
      <c r="D64" s="66" t="s">
        <v>7</v>
      </c>
      <c r="E64" s="8"/>
      <c r="F64" s="8">
        <f>C64*E64</f>
        <v>0</v>
      </c>
    </row>
    <row r="65" spans="1:6" ht="38.25" x14ac:dyDescent="0.25">
      <c r="A65" s="6" t="s">
        <v>309</v>
      </c>
      <c r="B65" s="13" t="s">
        <v>142</v>
      </c>
      <c r="C65" s="56">
        <v>5</v>
      </c>
      <c r="D65" s="66" t="s">
        <v>7</v>
      </c>
      <c r="E65" s="8"/>
      <c r="F65" s="8">
        <f>C65*E65</f>
        <v>0</v>
      </c>
    </row>
    <row r="66" spans="1:6" x14ac:dyDescent="0.25">
      <c r="A66" s="47" t="s">
        <v>310</v>
      </c>
      <c r="B66" s="46" t="s">
        <v>143</v>
      </c>
      <c r="C66" s="55"/>
      <c r="D66" s="65"/>
      <c r="E66" s="30"/>
      <c r="F66" s="30"/>
    </row>
    <row r="67" spans="1:6" ht="38.25" x14ac:dyDescent="0.25">
      <c r="A67" s="6" t="s">
        <v>311</v>
      </c>
      <c r="B67" s="13" t="s">
        <v>144</v>
      </c>
      <c r="C67" s="56">
        <v>5</v>
      </c>
      <c r="D67" s="66" t="s">
        <v>7</v>
      </c>
      <c r="E67" s="8"/>
      <c r="F67" s="8">
        <f t="shared" ref="F67:F68" si="2">C67*E67</f>
        <v>0</v>
      </c>
    </row>
    <row r="68" spans="1:6" ht="38.25" x14ac:dyDescent="0.25">
      <c r="A68" s="6" t="s">
        <v>312</v>
      </c>
      <c r="B68" s="13" t="s">
        <v>145</v>
      </c>
      <c r="C68" s="56">
        <v>5</v>
      </c>
      <c r="D68" s="66" t="s">
        <v>7</v>
      </c>
      <c r="E68" s="8"/>
      <c r="F68" s="8">
        <f t="shared" si="2"/>
        <v>0</v>
      </c>
    </row>
    <row r="69" spans="1:6" x14ac:dyDescent="0.25">
      <c r="A69" s="47" t="s">
        <v>313</v>
      </c>
      <c r="B69" s="46" t="s">
        <v>147</v>
      </c>
      <c r="C69" s="59"/>
      <c r="D69" s="68"/>
      <c r="E69" s="29"/>
      <c r="F69" s="29"/>
    </row>
    <row r="70" spans="1:6" ht="51" x14ac:dyDescent="0.25">
      <c r="A70" s="21" t="s">
        <v>314</v>
      </c>
      <c r="B70" s="13" t="s">
        <v>148</v>
      </c>
      <c r="C70" s="56">
        <v>2</v>
      </c>
      <c r="D70" s="66" t="s">
        <v>7</v>
      </c>
      <c r="E70" s="8"/>
      <c r="F70" s="8">
        <f>C70*E70</f>
        <v>0</v>
      </c>
    </row>
    <row r="71" spans="1:6" ht="51" x14ac:dyDescent="0.25">
      <c r="A71" s="21" t="s">
        <v>315</v>
      </c>
      <c r="B71" s="13" t="s">
        <v>171</v>
      </c>
      <c r="C71" s="56">
        <v>2</v>
      </c>
      <c r="D71" s="66" t="s">
        <v>7</v>
      </c>
      <c r="E71" s="8"/>
      <c r="F71" s="8">
        <f>C71*E71</f>
        <v>0</v>
      </c>
    </row>
    <row r="72" spans="1:6" x14ac:dyDescent="0.25">
      <c r="A72" s="47" t="s">
        <v>316</v>
      </c>
      <c r="B72" s="46" t="s">
        <v>149</v>
      </c>
      <c r="C72" s="59"/>
      <c r="D72" s="68"/>
      <c r="E72" s="29"/>
      <c r="F72" s="30"/>
    </row>
    <row r="73" spans="1:6" ht="51" x14ac:dyDescent="0.25">
      <c r="A73" s="21" t="s">
        <v>317</v>
      </c>
      <c r="B73" s="27" t="s">
        <v>175</v>
      </c>
      <c r="C73" s="56">
        <v>2</v>
      </c>
      <c r="D73" s="66" t="s">
        <v>7</v>
      </c>
      <c r="E73" s="8"/>
      <c r="F73" s="8">
        <f t="shared" ref="F73:F74" si="3">C73*E73</f>
        <v>0</v>
      </c>
    </row>
    <row r="74" spans="1:6" ht="51" x14ac:dyDescent="0.25">
      <c r="A74" s="21" t="s">
        <v>318</v>
      </c>
      <c r="B74" s="27" t="s">
        <v>176</v>
      </c>
      <c r="C74" s="56">
        <v>2</v>
      </c>
      <c r="D74" s="66" t="s">
        <v>7</v>
      </c>
      <c r="E74" s="8"/>
      <c r="F74" s="8">
        <f t="shared" si="3"/>
        <v>0</v>
      </c>
    </row>
    <row r="75" spans="1:6" s="23" customFormat="1" x14ac:dyDescent="0.25">
      <c r="A75" s="47" t="s">
        <v>319</v>
      </c>
      <c r="B75" s="48" t="s">
        <v>150</v>
      </c>
      <c r="C75" s="86"/>
      <c r="D75" s="87"/>
      <c r="E75" s="88"/>
      <c r="F75" s="88"/>
    </row>
    <row r="76" spans="1:6" s="23" customFormat="1" ht="38.25" x14ac:dyDescent="0.25">
      <c r="A76" s="6" t="s">
        <v>320</v>
      </c>
      <c r="B76" s="28" t="s">
        <v>151</v>
      </c>
      <c r="C76" s="56">
        <v>5</v>
      </c>
      <c r="D76" s="66" t="s">
        <v>7</v>
      </c>
      <c r="E76" s="8"/>
      <c r="F76" s="8">
        <f>E76*C76</f>
        <v>0</v>
      </c>
    </row>
    <row r="77" spans="1:6" s="23" customFormat="1" ht="38.25" x14ac:dyDescent="0.25">
      <c r="A77" s="6" t="s">
        <v>321</v>
      </c>
      <c r="B77" s="28" t="s">
        <v>152</v>
      </c>
      <c r="C77" s="56">
        <v>2</v>
      </c>
      <c r="D77" s="66" t="s">
        <v>7</v>
      </c>
      <c r="E77" s="8"/>
      <c r="F77" s="8">
        <f>E77*C77</f>
        <v>0</v>
      </c>
    </row>
    <row r="78" spans="1:6" s="23" customFormat="1" ht="15" x14ac:dyDescent="0.25">
      <c r="A78" s="47" t="s">
        <v>322</v>
      </c>
      <c r="B78" s="48" t="s">
        <v>154</v>
      </c>
      <c r="C78" s="90"/>
      <c r="D78" s="91"/>
      <c r="E78" s="92"/>
      <c r="F78" s="92"/>
    </row>
    <row r="79" spans="1:6" s="23" customFormat="1" ht="38.25" x14ac:dyDescent="0.25">
      <c r="A79" s="21" t="s">
        <v>323</v>
      </c>
      <c r="B79" s="28" t="s">
        <v>81</v>
      </c>
      <c r="C79" s="56">
        <v>2</v>
      </c>
      <c r="D79" s="66" t="s">
        <v>7</v>
      </c>
      <c r="E79" s="8"/>
      <c r="F79" s="8">
        <f>E79*C79</f>
        <v>0</v>
      </c>
    </row>
    <row r="80" spans="1:6" s="23" customFormat="1" x14ac:dyDescent="0.25">
      <c r="A80" s="47" t="s">
        <v>324</v>
      </c>
      <c r="B80" s="80" t="s">
        <v>156</v>
      </c>
      <c r="C80" s="55"/>
      <c r="D80" s="65"/>
      <c r="E80" s="30"/>
      <c r="F80" s="30"/>
    </row>
    <row r="81" spans="1:6" s="23" customFormat="1" x14ac:dyDescent="0.25">
      <c r="A81" s="47" t="s">
        <v>325</v>
      </c>
      <c r="B81" s="48" t="s">
        <v>157</v>
      </c>
      <c r="C81" s="59"/>
      <c r="D81" s="68"/>
      <c r="E81" s="29"/>
      <c r="F81" s="29"/>
    </row>
    <row r="82" spans="1:6" s="23" customFormat="1" ht="140.25" x14ac:dyDescent="0.25">
      <c r="A82" s="21" t="s">
        <v>326</v>
      </c>
      <c r="B82" s="28" t="s">
        <v>172</v>
      </c>
      <c r="C82" s="59"/>
      <c r="D82" s="68"/>
      <c r="E82" s="29"/>
      <c r="F82" s="29"/>
    </row>
    <row r="83" spans="1:6" s="23" customFormat="1" x14ac:dyDescent="0.25">
      <c r="A83" s="21" t="s">
        <v>327</v>
      </c>
      <c r="B83" s="28" t="s">
        <v>158</v>
      </c>
      <c r="C83" s="58">
        <v>2</v>
      </c>
      <c r="D83" s="66" t="s">
        <v>7</v>
      </c>
      <c r="E83" s="24"/>
      <c r="F83" s="24">
        <f>C83*E83</f>
        <v>0</v>
      </c>
    </row>
    <row r="84" spans="1:6" s="23" customFormat="1" x14ac:dyDescent="0.25">
      <c r="A84" s="21" t="s">
        <v>328</v>
      </c>
      <c r="B84" s="28" t="s">
        <v>159</v>
      </c>
      <c r="C84" s="58">
        <v>2</v>
      </c>
      <c r="D84" s="66" t="s">
        <v>7</v>
      </c>
      <c r="E84" s="24"/>
      <c r="F84" s="24">
        <f>C84*E84</f>
        <v>0</v>
      </c>
    </row>
    <row r="85" spans="1:6" s="23" customFormat="1" x14ac:dyDescent="0.25">
      <c r="A85" s="47" t="s">
        <v>329</v>
      </c>
      <c r="B85" s="46" t="s">
        <v>161</v>
      </c>
      <c r="C85" s="59"/>
      <c r="D85" s="68"/>
      <c r="E85" s="29"/>
      <c r="F85" s="29"/>
    </row>
    <row r="86" spans="1:6" s="23" customFormat="1" ht="153" x14ac:dyDescent="0.25">
      <c r="A86" s="21" t="s">
        <v>330</v>
      </c>
      <c r="B86" s="13" t="s">
        <v>174</v>
      </c>
      <c r="C86" s="56">
        <v>2</v>
      </c>
      <c r="D86" s="67" t="s">
        <v>7</v>
      </c>
      <c r="E86" s="8"/>
      <c r="F86" s="8">
        <f>C86*E86</f>
        <v>0</v>
      </c>
    </row>
    <row r="87" spans="1:6" s="23" customFormat="1" x14ac:dyDescent="0.25">
      <c r="A87" s="47" t="s">
        <v>331</v>
      </c>
      <c r="B87" s="46" t="s">
        <v>162</v>
      </c>
      <c r="C87" s="59"/>
      <c r="D87" s="68"/>
      <c r="E87" s="29"/>
      <c r="F87" s="29"/>
    </row>
    <row r="88" spans="1:6" s="23" customFormat="1" ht="38.25" x14ac:dyDescent="0.25">
      <c r="A88" s="21" t="s">
        <v>332</v>
      </c>
      <c r="B88" s="13" t="s">
        <v>163</v>
      </c>
      <c r="C88" s="56">
        <v>5</v>
      </c>
      <c r="D88" s="66" t="s">
        <v>7</v>
      </c>
      <c r="E88" s="8"/>
      <c r="F88" s="8">
        <f>C88*E88</f>
        <v>0</v>
      </c>
    </row>
    <row r="89" spans="1:6" s="23" customFormat="1" x14ac:dyDescent="0.25">
      <c r="A89" s="47" t="s">
        <v>333</v>
      </c>
      <c r="B89" s="46" t="s">
        <v>164</v>
      </c>
      <c r="C89" s="55"/>
      <c r="D89" s="65"/>
      <c r="E89" s="30"/>
      <c r="F89" s="30"/>
    </row>
    <row r="90" spans="1:6" s="23" customFormat="1" ht="38.25" x14ac:dyDescent="0.25">
      <c r="A90" s="21" t="s">
        <v>334</v>
      </c>
      <c r="B90" s="13" t="s">
        <v>165</v>
      </c>
      <c r="C90" s="56">
        <v>2</v>
      </c>
      <c r="D90" s="66" t="s">
        <v>7</v>
      </c>
      <c r="E90" s="8"/>
      <c r="F90" s="8">
        <f>C90*E90</f>
        <v>0</v>
      </c>
    </row>
    <row r="91" spans="1:6" s="23" customFormat="1" x14ac:dyDescent="0.25">
      <c r="A91" s="47" t="s">
        <v>335</v>
      </c>
      <c r="B91" s="46" t="s">
        <v>166</v>
      </c>
      <c r="C91" s="55"/>
      <c r="D91" s="65"/>
      <c r="E91" s="30"/>
      <c r="F91" s="30"/>
    </row>
    <row r="92" spans="1:6" s="23" customFormat="1" ht="38.25" x14ac:dyDescent="0.25">
      <c r="A92" s="21" t="s">
        <v>336</v>
      </c>
      <c r="B92" s="13" t="s">
        <v>167</v>
      </c>
      <c r="C92" s="56">
        <v>4</v>
      </c>
      <c r="D92" s="66" t="s">
        <v>7</v>
      </c>
      <c r="E92" s="8"/>
      <c r="F92" s="8">
        <f>C92*E92</f>
        <v>0</v>
      </c>
    </row>
    <row r="93" spans="1:6" s="23" customFormat="1" ht="36.75" x14ac:dyDescent="0.25">
      <c r="A93" s="47" t="s">
        <v>337</v>
      </c>
      <c r="B93" s="46" t="s">
        <v>202</v>
      </c>
      <c r="C93" s="59"/>
      <c r="D93" s="68"/>
      <c r="E93" s="29"/>
      <c r="F93" s="29"/>
    </row>
    <row r="94" spans="1:6" s="23" customFormat="1" ht="38.25" x14ac:dyDescent="0.25">
      <c r="A94" s="21" t="s">
        <v>338</v>
      </c>
      <c r="B94" s="13" t="s">
        <v>168</v>
      </c>
      <c r="C94" s="56"/>
      <c r="D94" s="66"/>
      <c r="E94" s="8"/>
      <c r="F94" s="8"/>
    </row>
    <row r="95" spans="1:6" s="23" customFormat="1" x14ac:dyDescent="0.25">
      <c r="A95" s="21"/>
      <c r="B95" s="13" t="s">
        <v>169</v>
      </c>
      <c r="C95" s="57">
        <v>1</v>
      </c>
      <c r="D95" s="67" t="s">
        <v>7</v>
      </c>
      <c r="E95" s="22"/>
      <c r="F95" s="22">
        <f t="shared" ref="F95" si="4">C95*E95</f>
        <v>0</v>
      </c>
    </row>
    <row r="96" spans="1:6" s="23" customFormat="1" ht="51" x14ac:dyDescent="0.25">
      <c r="A96" s="21" t="s">
        <v>339</v>
      </c>
      <c r="B96" s="13" t="s">
        <v>170</v>
      </c>
      <c r="C96" s="56"/>
      <c r="D96" s="66"/>
      <c r="E96" s="8"/>
      <c r="F96" s="8"/>
    </row>
    <row r="97" spans="1:6" s="23" customFormat="1" x14ac:dyDescent="0.25">
      <c r="A97" s="21"/>
      <c r="B97" s="13" t="s">
        <v>169</v>
      </c>
      <c r="C97" s="57">
        <v>1</v>
      </c>
      <c r="D97" s="67" t="s">
        <v>7</v>
      </c>
      <c r="E97" s="22"/>
      <c r="F97" s="22">
        <f>C97*E97</f>
        <v>0</v>
      </c>
    </row>
    <row r="98" spans="1:6" s="23" customFormat="1" x14ac:dyDescent="0.25">
      <c r="A98" s="47" t="s">
        <v>340</v>
      </c>
      <c r="B98" s="80" t="s">
        <v>177</v>
      </c>
      <c r="C98" s="58"/>
      <c r="D98" s="66"/>
      <c r="E98" s="8"/>
      <c r="F98" s="8"/>
    </row>
    <row r="99" spans="1:6" s="23" customFormat="1" ht="63.75" x14ac:dyDescent="0.25">
      <c r="A99" s="6" t="s">
        <v>341</v>
      </c>
      <c r="B99" s="13" t="s">
        <v>178</v>
      </c>
      <c r="C99" s="60"/>
      <c r="D99" s="60"/>
      <c r="E99" s="31"/>
      <c r="F99" s="31"/>
    </row>
    <row r="100" spans="1:6" s="23" customFormat="1" x14ac:dyDescent="0.25">
      <c r="A100" s="31" t="s">
        <v>342</v>
      </c>
      <c r="B100" s="25" t="s">
        <v>179</v>
      </c>
      <c r="C100" s="57">
        <v>2</v>
      </c>
      <c r="D100" s="69" t="s">
        <v>95</v>
      </c>
      <c r="E100" s="22"/>
      <c r="F100" s="32">
        <f>C100*E100</f>
        <v>0</v>
      </c>
    </row>
    <row r="101" spans="1:6" s="23" customFormat="1" x14ac:dyDescent="0.25">
      <c r="A101" s="31" t="s">
        <v>343</v>
      </c>
      <c r="B101" s="25" t="s">
        <v>180</v>
      </c>
      <c r="C101" s="57">
        <v>2</v>
      </c>
      <c r="D101" s="69" t="s">
        <v>95</v>
      </c>
      <c r="E101" s="22"/>
      <c r="F101" s="32">
        <f>C101*E101</f>
        <v>0</v>
      </c>
    </row>
    <row r="102" spans="1:6" s="49" customFormat="1" x14ac:dyDescent="0.25">
      <c r="A102" s="75" t="s">
        <v>34</v>
      </c>
      <c r="B102" s="94" t="s">
        <v>53</v>
      </c>
      <c r="C102" s="72"/>
      <c r="D102" s="73"/>
      <c r="E102" s="39"/>
      <c r="F102" s="39"/>
    </row>
    <row r="103" spans="1:6" s="23" customFormat="1" ht="51" x14ac:dyDescent="0.25">
      <c r="A103" s="6" t="s">
        <v>120</v>
      </c>
      <c r="B103" s="13" t="s">
        <v>54</v>
      </c>
      <c r="C103" s="56">
        <v>40</v>
      </c>
      <c r="D103" s="66" t="s">
        <v>97</v>
      </c>
      <c r="E103" s="8"/>
      <c r="F103" s="8">
        <f>E103*C103</f>
        <v>0</v>
      </c>
    </row>
    <row r="104" spans="1:6" s="49" customFormat="1" ht="15" x14ac:dyDescent="0.25">
      <c r="A104" s="75" t="s">
        <v>192</v>
      </c>
      <c r="B104" s="94" t="s">
        <v>55</v>
      </c>
      <c r="C104" s="95"/>
      <c r="D104" s="98"/>
      <c r="E104" s="99"/>
      <c r="F104" s="99"/>
    </row>
    <row r="105" spans="1:6" s="23" customFormat="1" ht="38.25" x14ac:dyDescent="0.25">
      <c r="A105" s="6" t="s">
        <v>193</v>
      </c>
      <c r="B105" s="13" t="s">
        <v>56</v>
      </c>
      <c r="C105" s="56">
        <v>20</v>
      </c>
      <c r="D105" s="66" t="s">
        <v>95</v>
      </c>
      <c r="E105" s="8"/>
      <c r="F105" s="8">
        <f>E105*C105</f>
        <v>0</v>
      </c>
    </row>
    <row r="106" spans="1:6" s="49" customFormat="1" x14ac:dyDescent="0.25">
      <c r="A106" s="93">
        <v>7</v>
      </c>
      <c r="B106" s="94" t="s">
        <v>184</v>
      </c>
      <c r="C106" s="95"/>
      <c r="D106" s="96"/>
      <c r="E106" s="97"/>
      <c r="F106" s="97"/>
    </row>
    <row r="107" spans="1:6" s="23" customFormat="1" ht="89.25" x14ac:dyDescent="0.25">
      <c r="A107" s="31" t="s">
        <v>122</v>
      </c>
      <c r="B107" s="25" t="s">
        <v>185</v>
      </c>
      <c r="C107" s="60">
        <v>10</v>
      </c>
      <c r="D107" s="60" t="s">
        <v>7</v>
      </c>
      <c r="E107" s="8"/>
      <c r="F107" s="33">
        <f>C107*E107</f>
        <v>0</v>
      </c>
    </row>
    <row r="108" spans="1:6" s="23" customFormat="1" x14ac:dyDescent="0.25">
      <c r="A108" s="102" t="s">
        <v>203</v>
      </c>
      <c r="B108" s="103"/>
      <c r="C108" s="103"/>
      <c r="D108" s="103"/>
      <c r="E108" s="104"/>
      <c r="F108" s="33">
        <f>SUM(F8:F107)</f>
        <v>0</v>
      </c>
    </row>
    <row r="109" spans="1:6" s="23" customFormat="1" x14ac:dyDescent="0.25">
      <c r="A109" s="1"/>
      <c r="B109" s="1"/>
      <c r="C109" s="62"/>
      <c r="D109" s="62"/>
      <c r="E109" s="1"/>
      <c r="F109" s="1"/>
    </row>
    <row r="110" spans="1:6" s="23" customFormat="1" x14ac:dyDescent="0.25">
      <c r="A110" s="1"/>
      <c r="B110" s="1"/>
      <c r="C110" s="62"/>
      <c r="D110" s="62"/>
      <c r="E110" s="1"/>
    </row>
    <row r="111" spans="1:6" s="23" customFormat="1" x14ac:dyDescent="0.25">
      <c r="A111" s="1"/>
      <c r="B111" s="1"/>
      <c r="C111" s="62"/>
      <c r="D111" s="62"/>
      <c r="E111" s="1"/>
      <c r="F111" s="1"/>
    </row>
    <row r="112" spans="1:6" s="23" customFormat="1" x14ac:dyDescent="0.25">
      <c r="A112" s="1"/>
      <c r="B112" s="1"/>
      <c r="C112" s="62"/>
      <c r="D112" s="62"/>
      <c r="E112" s="1"/>
      <c r="F112" s="1"/>
    </row>
    <row r="113" spans="1:6" s="23" customFormat="1" x14ac:dyDescent="0.25">
      <c r="A113" s="1"/>
      <c r="B113" s="1"/>
      <c r="C113" s="62"/>
      <c r="D113" s="62"/>
      <c r="E113" s="1"/>
      <c r="F113" s="1"/>
    </row>
  </sheetData>
  <mergeCells count="2">
    <mergeCell ref="A2:F2"/>
    <mergeCell ref="A108:E108"/>
  </mergeCells>
  <conditionalFormatting sqref="B64">
    <cfRule type="expression" dxfId="15" priority="40" stopIfTrue="1">
      <formula>IF(#REF!="",TRUE,FALSE)</formula>
    </cfRule>
  </conditionalFormatting>
  <conditionalFormatting sqref="B67">
    <cfRule type="expression" dxfId="14" priority="39" stopIfTrue="1">
      <formula>IF(#REF!="",TRUE,FALSE)</formula>
    </cfRule>
  </conditionalFormatting>
  <conditionalFormatting sqref="B65:B66">
    <cfRule type="expression" dxfId="13" priority="38" stopIfTrue="1">
      <formula>IF(#REF!="",TRUE,FALSE)</formula>
    </cfRule>
  </conditionalFormatting>
  <conditionalFormatting sqref="B68 B91:B97">
    <cfRule type="expression" dxfId="12" priority="37" stopIfTrue="1">
      <formula>IF(#REF!="",TRUE,FALSE)</formula>
    </cfRule>
  </conditionalFormatting>
  <conditionalFormatting sqref="B69:B72">
    <cfRule type="expression" dxfId="11" priority="36" stopIfTrue="1">
      <formula>IF(#REF!="",TRUE,FALSE)</formula>
    </cfRule>
  </conditionalFormatting>
  <conditionalFormatting sqref="B73:B74">
    <cfRule type="expression" dxfId="10" priority="35" stopIfTrue="1">
      <formula>IF(#REF!="",TRUE,FALSE)</formula>
    </cfRule>
  </conditionalFormatting>
  <conditionalFormatting sqref="B99">
    <cfRule type="expression" dxfId="9" priority="23" stopIfTrue="1">
      <formula>IF(#REF!="",TRUE,FALSE)</formula>
    </cfRule>
  </conditionalFormatting>
  <conditionalFormatting sqref="B77">
    <cfRule type="expression" dxfId="8" priority="33" stopIfTrue="1">
      <formula>IF(#REF!="",TRUE,FALSE)</formula>
    </cfRule>
  </conditionalFormatting>
  <conditionalFormatting sqref="B80">
    <cfRule type="expression" dxfId="7" priority="29" stopIfTrue="1">
      <formula>IF(#REF!="",TRUE,FALSE)</formula>
    </cfRule>
  </conditionalFormatting>
  <conditionalFormatting sqref="B76">
    <cfRule type="expression" dxfId="6" priority="34" stopIfTrue="1">
      <formula>IF(#REF!="",TRUE,FALSE)</formula>
    </cfRule>
  </conditionalFormatting>
  <conditionalFormatting sqref="B90">
    <cfRule type="expression" dxfId="5" priority="26" stopIfTrue="1">
      <formula>IF(#REF!="",TRUE,FALSE)</formula>
    </cfRule>
  </conditionalFormatting>
  <conditionalFormatting sqref="B89">
    <cfRule type="expression" dxfId="4" priority="25" stopIfTrue="1">
      <formula>IF(#REF!="",TRUE,FALSE)</formula>
    </cfRule>
  </conditionalFormatting>
  <conditionalFormatting sqref="B98">
    <cfRule type="expression" dxfId="3" priority="24" stopIfTrue="1">
      <formula>IF(#REF!="",TRUE,FALSE)</formula>
    </cfRule>
  </conditionalFormatting>
  <conditionalFormatting sqref="B82:B84">
    <cfRule type="expression" dxfId="2" priority="30" stopIfTrue="1">
      <formula>IF(#REF!="",TRUE,FALSE)</formula>
    </cfRule>
  </conditionalFormatting>
  <conditionalFormatting sqref="B85:B88">
    <cfRule type="expression" dxfId="1" priority="28" stopIfTrue="1">
      <formula>IF(#REF!="",TRUE,FALSE)</formula>
    </cfRule>
  </conditionalFormatting>
  <conditionalFormatting sqref="B79">
    <cfRule type="expression" dxfId="0" priority="22" stopIfTrue="1">
      <formula>IF(#REF!="",TRUE,FALSE)</formula>
    </cfRule>
  </conditionalFormatting>
  <pageMargins left="0.70866141732283472" right="0.70866141732283472" top="0.59055118110236227" bottom="0.59055118110236227" header="0.31496062992125984" footer="0.31496062992125984"/>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3</vt:i4>
      </vt:variant>
    </vt:vector>
  </HeadingPairs>
  <TitlesOfParts>
    <vt:vector size="6" baseType="lpstr">
      <vt:lpstr>Lote 1</vt:lpstr>
      <vt:lpstr>Lote 2</vt:lpstr>
      <vt:lpstr>Lote 3</vt:lpstr>
      <vt:lpstr>'Lote 1'!Títulos_de_Impressão</vt:lpstr>
      <vt:lpstr>'Lote 2'!Títulos_de_Impressão</vt:lpstr>
      <vt:lpstr>'Lote 3'!Títulos_de_Impressão</vt:lpstr>
    </vt:vector>
  </TitlesOfParts>
  <Company>Aguas do Norte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Filipe Pinto</dc:creator>
  <cp:lastModifiedBy>Lara Ribeiro</cp:lastModifiedBy>
  <cp:lastPrinted>2019-12-20T11:07:05Z</cp:lastPrinted>
  <dcterms:created xsi:type="dcterms:W3CDTF">2019-11-24T12:03:13Z</dcterms:created>
  <dcterms:modified xsi:type="dcterms:W3CDTF">2020-03-19T10:33:38Z</dcterms:modified>
</cp:coreProperties>
</file>